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2. Экспертиза ДЦК с увеличением стоимости кабеля\"/>
    </mc:Choice>
  </mc:AlternateContent>
  <xr:revisionPtr revIDLastSave="0" documentId="13_ncr:1_{B78B95FA-7736-4DE3-AD50-20A92A69143F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'02-01-03'!$49:$49</definedName>
    <definedName name="_xlnm.Print_Area" localSheetId="0">'02-01-03'!$A$1:$L$455</definedName>
  </definedNames>
  <calcPr calcId="191029" iterate="1"/>
</workbook>
</file>

<file path=xl/calcChain.xml><?xml version="1.0" encoding="utf-8"?>
<calcChain xmlns="http://schemas.openxmlformats.org/spreadsheetml/2006/main">
  <c r="H453" i="7" l="1"/>
  <c r="H450" i="7"/>
  <c r="C453" i="7"/>
  <c r="C450" i="7"/>
  <c r="J40" i="7"/>
  <c r="J39" i="7"/>
  <c r="C42" i="7"/>
  <c r="D42" i="7"/>
  <c r="C41" i="7"/>
  <c r="C40" i="7"/>
  <c r="C39" i="7"/>
  <c r="C36" i="7" s="1"/>
  <c r="G446" i="7"/>
  <c r="G445" i="7"/>
  <c r="L440" i="7"/>
  <c r="J440" i="7"/>
  <c r="L433" i="7"/>
  <c r="J433" i="7"/>
  <c r="L432" i="7"/>
  <c r="J432" i="7"/>
  <c r="L428" i="7"/>
  <c r="J428" i="7"/>
  <c r="L416" i="7"/>
  <c r="J416" i="7"/>
  <c r="L415" i="7"/>
  <c r="J415" i="7"/>
  <c r="L414" i="7"/>
  <c r="J414" i="7"/>
  <c r="L413" i="7"/>
  <c r="J413" i="7"/>
  <c r="L412" i="7"/>
  <c r="J412" i="7"/>
  <c r="L411" i="7"/>
  <c r="L409" i="7" s="1"/>
  <c r="J411" i="7"/>
  <c r="J409" i="7" s="1"/>
  <c r="L408" i="7"/>
  <c r="L403" i="7" s="1"/>
  <c r="J408" i="7"/>
  <c r="J403" i="7" s="1"/>
  <c r="L407" i="7"/>
  <c r="J407" i="7"/>
  <c r="L405" i="7"/>
  <c r="J405" i="7"/>
  <c r="L402" i="7"/>
  <c r="J402" i="7"/>
  <c r="L397" i="7"/>
  <c r="J397" i="7"/>
  <c r="J396" i="7"/>
  <c r="L392" i="7"/>
  <c r="J392" i="7"/>
  <c r="L384" i="7"/>
  <c r="J384" i="7"/>
  <c r="L383" i="7"/>
  <c r="J383" i="7"/>
  <c r="L379" i="7"/>
  <c r="J379" i="7"/>
  <c r="L364" i="7"/>
  <c r="J364" i="7"/>
  <c r="L363" i="7"/>
  <c r="J363" i="7"/>
  <c r="L359" i="7"/>
  <c r="J359" i="7"/>
  <c r="G344" i="7"/>
  <c r="G343" i="7"/>
  <c r="L342" i="7"/>
  <c r="J342" i="7"/>
  <c r="L341" i="7"/>
  <c r="J341" i="7"/>
  <c r="L338" i="7"/>
  <c r="J338" i="7"/>
  <c r="J337" i="7"/>
  <c r="L333" i="7"/>
  <c r="L336" i="7"/>
  <c r="J336" i="7"/>
  <c r="L335" i="7"/>
  <c r="J335" i="7"/>
  <c r="J333" i="7" s="1"/>
  <c r="L329" i="7"/>
  <c r="J329" i="7"/>
  <c r="L328" i="7"/>
  <c r="J328" i="7"/>
  <c r="L324" i="7"/>
  <c r="J324" i="7"/>
  <c r="AW314" i="7"/>
  <c r="AT314" i="7"/>
  <c r="AR314" i="7"/>
  <c r="AO314" i="7"/>
  <c r="AN314" i="7"/>
  <c r="BH314" i="7"/>
  <c r="AA314" i="7"/>
  <c r="X314" i="7"/>
  <c r="U314" i="7"/>
  <c r="S314" i="7"/>
  <c r="P314" i="7"/>
  <c r="O314" i="7"/>
  <c r="BA314" i="7"/>
  <c r="AZ314" i="7"/>
  <c r="AE314" i="7"/>
  <c r="AD314" i="7"/>
  <c r="K314" i="7"/>
  <c r="I314" i="7"/>
  <c r="L313" i="7"/>
  <c r="J313" i="7"/>
  <c r="K313" i="7"/>
  <c r="H313" i="7"/>
  <c r="E313" i="7"/>
  <c r="G313" i="7"/>
  <c r="D313" i="7"/>
  <c r="C313" i="7"/>
  <c r="B313" i="7"/>
  <c r="L311" i="7"/>
  <c r="L310" i="7"/>
  <c r="AN312" i="7" s="1"/>
  <c r="AR312" i="7"/>
  <c r="L309" i="7" s="1"/>
  <c r="AO312" i="7"/>
  <c r="X312" i="7"/>
  <c r="U312" i="7"/>
  <c r="BA312" i="7"/>
  <c r="AZ312" i="7"/>
  <c r="AE312" i="7"/>
  <c r="J311" i="7" s="1"/>
  <c r="AD312" i="7"/>
  <c r="J310" i="7" s="1"/>
  <c r="G311" i="7"/>
  <c r="E311" i="7"/>
  <c r="G310" i="7"/>
  <c r="E310" i="7"/>
  <c r="G307" i="7"/>
  <c r="E307" i="7"/>
  <c r="G306" i="7"/>
  <c r="E306" i="7"/>
  <c r="L305" i="7"/>
  <c r="AW312" i="7" s="1"/>
  <c r="J305" i="7"/>
  <c r="AA312" i="7" s="1"/>
  <c r="K305" i="7"/>
  <c r="H305" i="7"/>
  <c r="L304" i="7"/>
  <c r="AT312" i="7" s="1"/>
  <c r="J304" i="7"/>
  <c r="K304" i="7"/>
  <c r="H304" i="7"/>
  <c r="L303" i="7"/>
  <c r="L308" i="7" s="1"/>
  <c r="J303" i="7"/>
  <c r="P312" i="7" s="1"/>
  <c r="K303" i="7"/>
  <c r="H303" i="7"/>
  <c r="L302" i="7"/>
  <c r="J302" i="7"/>
  <c r="S312" i="7" s="1"/>
  <c r="J309" i="7" s="1"/>
  <c r="K302" i="7"/>
  <c r="H302" i="7"/>
  <c r="H308" i="7" s="1"/>
  <c r="C301" i="7"/>
  <c r="E300" i="7"/>
  <c r="G300" i="7"/>
  <c r="D300" i="7"/>
  <c r="C300" i="7"/>
  <c r="B300" i="7"/>
  <c r="AW299" i="7"/>
  <c r="AT299" i="7"/>
  <c r="AR299" i="7"/>
  <c r="AO299" i="7"/>
  <c r="BH299" i="7"/>
  <c r="AA299" i="7"/>
  <c r="X299" i="7"/>
  <c r="U299" i="7"/>
  <c r="S299" i="7"/>
  <c r="P299" i="7"/>
  <c r="O299" i="7"/>
  <c r="BA299" i="7"/>
  <c r="AZ299" i="7"/>
  <c r="AE299" i="7"/>
  <c r="AD299" i="7"/>
  <c r="I299" i="7"/>
  <c r="L298" i="7"/>
  <c r="AN299" i="7" s="1"/>
  <c r="J298" i="7"/>
  <c r="K298" i="7"/>
  <c r="H298" i="7"/>
  <c r="E298" i="7"/>
  <c r="G298" i="7"/>
  <c r="D298" i="7"/>
  <c r="C298" i="7"/>
  <c r="B298" i="7"/>
  <c r="AW297" i="7"/>
  <c r="AT297" i="7"/>
  <c r="AR297" i="7"/>
  <c r="AO297" i="7"/>
  <c r="X297" i="7"/>
  <c r="U297" i="7"/>
  <c r="S297" i="7"/>
  <c r="P297" i="7"/>
  <c r="BA297" i="7"/>
  <c r="AZ297" i="7"/>
  <c r="AE297" i="7"/>
  <c r="AD297" i="7"/>
  <c r="C296" i="7"/>
  <c r="L295" i="7"/>
  <c r="AN297" i="7" s="1"/>
  <c r="J295" i="7"/>
  <c r="BH297" i="7" s="1"/>
  <c r="K295" i="7"/>
  <c r="H295" i="7"/>
  <c r="E295" i="7"/>
  <c r="G295" i="7"/>
  <c r="D295" i="7"/>
  <c r="C295" i="7"/>
  <c r="B295" i="7"/>
  <c r="L292" i="7"/>
  <c r="AR294" i="7"/>
  <c r="AO294" i="7"/>
  <c r="BA294" i="7"/>
  <c r="L293" i="7" s="1"/>
  <c r="AZ294" i="7"/>
  <c r="AE294" i="7"/>
  <c r="J293" i="7" s="1"/>
  <c r="AD294" i="7"/>
  <c r="J292" i="7" s="1"/>
  <c r="G293" i="7"/>
  <c r="E293" i="7"/>
  <c r="G292" i="7"/>
  <c r="E292" i="7"/>
  <c r="G289" i="7"/>
  <c r="E289" i="7"/>
  <c r="G288" i="7"/>
  <c r="E288" i="7"/>
  <c r="L287" i="7"/>
  <c r="AW294" i="7" s="1"/>
  <c r="J287" i="7"/>
  <c r="AA294" i="7" s="1"/>
  <c r="K287" i="7"/>
  <c r="H287" i="7"/>
  <c r="L286" i="7"/>
  <c r="AT294" i="7" s="1"/>
  <c r="J286" i="7"/>
  <c r="X294" i="7" s="1"/>
  <c r="K286" i="7"/>
  <c r="H286" i="7"/>
  <c r="L285" i="7"/>
  <c r="J285" i="7"/>
  <c r="K285" i="7"/>
  <c r="H285" i="7"/>
  <c r="H290" i="7" s="1"/>
  <c r="L284" i="7"/>
  <c r="L290" i="7" s="1"/>
  <c r="J284" i="7"/>
  <c r="U294" i="7" s="1"/>
  <c r="K284" i="7"/>
  <c r="H284" i="7"/>
  <c r="E283" i="7"/>
  <c r="G283" i="7"/>
  <c r="D283" i="7"/>
  <c r="C283" i="7"/>
  <c r="B283" i="7"/>
  <c r="L281" i="7"/>
  <c r="L280" i="7"/>
  <c r="AN282" i="7" s="1"/>
  <c r="AW282" i="7"/>
  <c r="AR282" i="7"/>
  <c r="AO282" i="7"/>
  <c r="X282" i="7"/>
  <c r="U282" i="7"/>
  <c r="BA282" i="7"/>
  <c r="AZ282" i="7"/>
  <c r="AE282" i="7"/>
  <c r="J281" i="7" s="1"/>
  <c r="AD282" i="7"/>
  <c r="J280" i="7" s="1"/>
  <c r="G281" i="7"/>
  <c r="E281" i="7"/>
  <c r="G280" i="7"/>
  <c r="E280" i="7"/>
  <c r="G277" i="7"/>
  <c r="E277" i="7"/>
  <c r="G276" i="7"/>
  <c r="E276" i="7"/>
  <c r="L275" i="7"/>
  <c r="J275" i="7"/>
  <c r="AA282" i="7" s="1"/>
  <c r="K275" i="7"/>
  <c r="H275" i="7"/>
  <c r="L274" i="7"/>
  <c r="AT282" i="7" s="1"/>
  <c r="J274" i="7"/>
  <c r="K274" i="7"/>
  <c r="H274" i="7"/>
  <c r="L273" i="7"/>
  <c r="L278" i="7" s="1"/>
  <c r="J273" i="7"/>
  <c r="P282" i="7" s="1"/>
  <c r="K273" i="7"/>
  <c r="H273" i="7"/>
  <c r="L272" i="7"/>
  <c r="J272" i="7"/>
  <c r="S282" i="7" s="1"/>
  <c r="J279" i="7" s="1"/>
  <c r="K272" i="7"/>
  <c r="H272" i="7"/>
  <c r="H278" i="7" s="1"/>
  <c r="C271" i="7"/>
  <c r="E270" i="7"/>
  <c r="G270" i="7"/>
  <c r="D270" i="7"/>
  <c r="C270" i="7"/>
  <c r="B270" i="7"/>
  <c r="L268" i="7"/>
  <c r="J268" i="7"/>
  <c r="J267" i="7"/>
  <c r="P269" i="7"/>
  <c r="O269" i="7"/>
  <c r="BA269" i="7"/>
  <c r="AZ269" i="7"/>
  <c r="L267" i="7" s="1"/>
  <c r="AE269" i="7"/>
  <c r="AD269" i="7"/>
  <c r="G268" i="7"/>
  <c r="E268" i="7"/>
  <c r="G267" i="7"/>
  <c r="E267" i="7"/>
  <c r="J265" i="7"/>
  <c r="H265" i="7"/>
  <c r="G264" i="7"/>
  <c r="E264" i="7"/>
  <c r="G263" i="7"/>
  <c r="E263" i="7"/>
  <c r="L262" i="7"/>
  <c r="AW269" i="7" s="1"/>
  <c r="J262" i="7"/>
  <c r="AA269" i="7" s="1"/>
  <c r="K262" i="7"/>
  <c r="H262" i="7"/>
  <c r="L261" i="7"/>
  <c r="AT269" i="7" s="1"/>
  <c r="J261" i="7"/>
  <c r="X269" i="7" s="1"/>
  <c r="K261" i="7"/>
  <c r="H261" i="7"/>
  <c r="L260" i="7"/>
  <c r="AO269" i="7" s="1"/>
  <c r="J260" i="7"/>
  <c r="K260" i="7"/>
  <c r="H260" i="7"/>
  <c r="L259" i="7"/>
  <c r="AR269" i="7" s="1"/>
  <c r="J259" i="7"/>
  <c r="BH269" i="7" s="1"/>
  <c r="K259" i="7"/>
  <c r="H259" i="7"/>
  <c r="C258" i="7"/>
  <c r="E257" i="7"/>
  <c r="G257" i="7"/>
  <c r="D257" i="7"/>
  <c r="C257" i="7"/>
  <c r="B257" i="7"/>
  <c r="L254" i="7"/>
  <c r="J254" i="7"/>
  <c r="AW256" i="7"/>
  <c r="AR256" i="7"/>
  <c r="AO256" i="7"/>
  <c r="BA256" i="7"/>
  <c r="AZ256" i="7"/>
  <c r="AE256" i="7"/>
  <c r="AD256" i="7"/>
  <c r="G255" i="7"/>
  <c r="E255" i="7"/>
  <c r="G254" i="7"/>
  <c r="E254" i="7"/>
  <c r="AA252" i="7"/>
  <c r="AN252" i="7"/>
  <c r="O252" i="7"/>
  <c r="BA252" i="7"/>
  <c r="L255" i="7" s="1"/>
  <c r="AZ252" i="7"/>
  <c r="AE252" i="7"/>
  <c r="J255" i="7" s="1"/>
  <c r="AD252" i="7"/>
  <c r="L252" i="7"/>
  <c r="AW252" i="7" s="1"/>
  <c r="J252" i="7"/>
  <c r="BH252" i="7" s="1"/>
  <c r="K252" i="7"/>
  <c r="H252" i="7"/>
  <c r="E252" i="7"/>
  <c r="G252" i="7"/>
  <c r="D252" i="7"/>
  <c r="C252" i="7"/>
  <c r="B252" i="7"/>
  <c r="G250" i="7"/>
  <c r="E250" i="7"/>
  <c r="G249" i="7"/>
  <c r="E249" i="7"/>
  <c r="L248" i="7"/>
  <c r="J248" i="7"/>
  <c r="AA256" i="7" s="1"/>
  <c r="K248" i="7"/>
  <c r="H248" i="7"/>
  <c r="L247" i="7"/>
  <c r="AT256" i="7" s="1"/>
  <c r="J247" i="7"/>
  <c r="X256" i="7" s="1"/>
  <c r="K247" i="7"/>
  <c r="H247" i="7"/>
  <c r="L246" i="7"/>
  <c r="AN256" i="7" s="1"/>
  <c r="J246" i="7"/>
  <c r="P256" i="7" s="1"/>
  <c r="K246" i="7"/>
  <c r="H246" i="7"/>
  <c r="L245" i="7"/>
  <c r="J245" i="7"/>
  <c r="BH256" i="7" s="1"/>
  <c r="K245" i="7"/>
  <c r="H245" i="7"/>
  <c r="H251" i="7" s="1"/>
  <c r="C244" i="7"/>
  <c r="E243" i="7"/>
  <c r="G243" i="7"/>
  <c r="D243" i="7"/>
  <c r="C243" i="7"/>
  <c r="B243" i="7"/>
  <c r="L241" i="7"/>
  <c r="J240" i="7"/>
  <c r="AO242" i="7"/>
  <c r="P242" i="7"/>
  <c r="BA242" i="7"/>
  <c r="L332" i="7" s="1"/>
  <c r="AZ242" i="7"/>
  <c r="L331" i="7" s="1"/>
  <c r="AE242" i="7"/>
  <c r="J332" i="7" s="1"/>
  <c r="AD242" i="7"/>
  <c r="J331" i="7" s="1"/>
  <c r="G241" i="7"/>
  <c r="E241" i="7"/>
  <c r="G240" i="7"/>
  <c r="E240" i="7"/>
  <c r="J238" i="7"/>
  <c r="H238" i="7"/>
  <c r="G237" i="7"/>
  <c r="E237" i="7"/>
  <c r="G236" i="7"/>
  <c r="E236" i="7"/>
  <c r="L235" i="7"/>
  <c r="AW242" i="7" s="1"/>
  <c r="L327" i="7" s="1"/>
  <c r="L325" i="7" s="1"/>
  <c r="J235" i="7"/>
  <c r="AA242" i="7" s="1"/>
  <c r="K235" i="7"/>
  <c r="H235" i="7"/>
  <c r="L234" i="7"/>
  <c r="AT242" i="7" s="1"/>
  <c r="J234" i="7"/>
  <c r="X242" i="7" s="1"/>
  <c r="J323" i="7" s="1"/>
  <c r="K234" i="7"/>
  <c r="H234" i="7"/>
  <c r="L233" i="7"/>
  <c r="J233" i="7"/>
  <c r="K233" i="7"/>
  <c r="H233" i="7"/>
  <c r="L232" i="7"/>
  <c r="AR242" i="7" s="1"/>
  <c r="J232" i="7"/>
  <c r="K232" i="7"/>
  <c r="H232" i="7"/>
  <c r="C231" i="7"/>
  <c r="E230" i="7"/>
  <c r="G230" i="7"/>
  <c r="D230" i="7"/>
  <c r="C230" i="7"/>
  <c r="B230" i="7"/>
  <c r="G226" i="7"/>
  <c r="G225" i="7"/>
  <c r="L220" i="7"/>
  <c r="J220" i="7"/>
  <c r="J219" i="7"/>
  <c r="L218" i="7"/>
  <c r="J218" i="7"/>
  <c r="L211" i="7"/>
  <c r="J211" i="7"/>
  <c r="L210" i="7"/>
  <c r="J210" i="7"/>
  <c r="L206" i="7"/>
  <c r="J206" i="7"/>
  <c r="AX196" i="7"/>
  <c r="AT196" i="7"/>
  <c r="AR196" i="7"/>
  <c r="AO196" i="7"/>
  <c r="X196" i="7"/>
  <c r="U196" i="7"/>
  <c r="S196" i="7"/>
  <c r="P196" i="7"/>
  <c r="BA196" i="7"/>
  <c r="AZ196" i="7"/>
  <c r="AE196" i="7"/>
  <c r="AD196" i="7"/>
  <c r="L195" i="7"/>
  <c r="AN196" i="7" s="1"/>
  <c r="K195" i="7"/>
  <c r="H195" i="7"/>
  <c r="E195" i="7"/>
  <c r="G195" i="7"/>
  <c r="D195" i="7"/>
  <c r="B195" i="7"/>
  <c r="AT194" i="7"/>
  <c r="AR194" i="7"/>
  <c r="AO194" i="7"/>
  <c r="X194" i="7"/>
  <c r="U194" i="7"/>
  <c r="S194" i="7"/>
  <c r="P194" i="7"/>
  <c r="BA194" i="7"/>
  <c r="AZ194" i="7"/>
  <c r="AE194" i="7"/>
  <c r="AD194" i="7"/>
  <c r="C193" i="7"/>
  <c r="L192" i="7"/>
  <c r="AW194" i="7" s="1"/>
  <c r="J192" i="7"/>
  <c r="O194" i="7" s="1"/>
  <c r="K192" i="7"/>
  <c r="H192" i="7"/>
  <c r="E192" i="7"/>
  <c r="G192" i="7"/>
  <c r="D192" i="7"/>
  <c r="C192" i="7"/>
  <c r="B192" i="7"/>
  <c r="AW191" i="7"/>
  <c r="AT191" i="7"/>
  <c r="AR191" i="7"/>
  <c r="AO191" i="7"/>
  <c r="AN191" i="7"/>
  <c r="BI191" i="7"/>
  <c r="X191" i="7"/>
  <c r="U191" i="7"/>
  <c r="S191" i="7"/>
  <c r="P191" i="7"/>
  <c r="BA191" i="7"/>
  <c r="AZ191" i="7"/>
  <c r="AE191" i="7"/>
  <c r="AD191" i="7"/>
  <c r="K191" i="7"/>
  <c r="L190" i="7"/>
  <c r="AX191" i="7" s="1"/>
  <c r="J190" i="7"/>
  <c r="AB191" i="7" s="1"/>
  <c r="K190" i="7"/>
  <c r="H190" i="7"/>
  <c r="E190" i="7"/>
  <c r="G190" i="7"/>
  <c r="D190" i="7"/>
  <c r="B190" i="7"/>
  <c r="AX189" i="7"/>
  <c r="AT189" i="7"/>
  <c r="AR189" i="7"/>
  <c r="AO189" i="7"/>
  <c r="X189" i="7"/>
  <c r="U189" i="7"/>
  <c r="S189" i="7"/>
  <c r="P189" i="7"/>
  <c r="BA189" i="7"/>
  <c r="AZ189" i="7"/>
  <c r="AE189" i="7"/>
  <c r="AD189" i="7"/>
  <c r="L188" i="7"/>
  <c r="AN189" i="7" s="1"/>
  <c r="K188" i="7"/>
  <c r="H188" i="7"/>
  <c r="E188" i="7"/>
  <c r="G188" i="7"/>
  <c r="D188" i="7"/>
  <c r="B188" i="7"/>
  <c r="AT187" i="7"/>
  <c r="AR187" i="7"/>
  <c r="AO187" i="7"/>
  <c r="X187" i="7"/>
  <c r="U187" i="7"/>
  <c r="S187" i="7"/>
  <c r="P187" i="7"/>
  <c r="BA187" i="7"/>
  <c r="AZ187" i="7"/>
  <c r="AE187" i="7"/>
  <c r="AD187" i="7"/>
  <c r="L186" i="7"/>
  <c r="AW187" i="7" s="1"/>
  <c r="J186" i="7"/>
  <c r="O187" i="7" s="1"/>
  <c r="K186" i="7"/>
  <c r="H186" i="7"/>
  <c r="E186" i="7"/>
  <c r="G186" i="7"/>
  <c r="D186" i="7"/>
  <c r="B186" i="7"/>
  <c r="AW185" i="7"/>
  <c r="AT185" i="7"/>
  <c r="AR185" i="7"/>
  <c r="AO185" i="7"/>
  <c r="AN185" i="7"/>
  <c r="BI185" i="7"/>
  <c r="X185" i="7"/>
  <c r="U185" i="7"/>
  <c r="S185" i="7"/>
  <c r="P185" i="7"/>
  <c r="BA185" i="7"/>
  <c r="AZ185" i="7"/>
  <c r="AE185" i="7"/>
  <c r="AD185" i="7"/>
  <c r="K185" i="7"/>
  <c r="L184" i="7"/>
  <c r="AX185" i="7" s="1"/>
  <c r="J184" i="7"/>
  <c r="AB185" i="7" s="1"/>
  <c r="K184" i="7"/>
  <c r="H184" i="7"/>
  <c r="E184" i="7"/>
  <c r="G184" i="7"/>
  <c r="D184" i="7"/>
  <c r="B184" i="7"/>
  <c r="AX183" i="7"/>
  <c r="AT183" i="7"/>
  <c r="AR183" i="7"/>
  <c r="AO183" i="7"/>
  <c r="X183" i="7"/>
  <c r="U183" i="7"/>
  <c r="S183" i="7"/>
  <c r="P183" i="7"/>
  <c r="BA183" i="7"/>
  <c r="AZ183" i="7"/>
  <c r="AE183" i="7"/>
  <c r="AD183" i="7"/>
  <c r="L182" i="7"/>
  <c r="AN183" i="7" s="1"/>
  <c r="K182" i="7"/>
  <c r="H182" i="7"/>
  <c r="E182" i="7"/>
  <c r="G182" i="7"/>
  <c r="D182" i="7"/>
  <c r="B182" i="7"/>
  <c r="AT181" i="7"/>
  <c r="AR181" i="7"/>
  <c r="AO181" i="7"/>
  <c r="X181" i="7"/>
  <c r="U181" i="7"/>
  <c r="S181" i="7"/>
  <c r="P181" i="7"/>
  <c r="BA181" i="7"/>
  <c r="AZ181" i="7"/>
  <c r="AE181" i="7"/>
  <c r="AD181" i="7"/>
  <c r="L180" i="7"/>
  <c r="AW181" i="7" s="1"/>
  <c r="J180" i="7"/>
  <c r="O181" i="7" s="1"/>
  <c r="K180" i="7"/>
  <c r="H180" i="7"/>
  <c r="E180" i="7"/>
  <c r="G180" i="7"/>
  <c r="D180" i="7"/>
  <c r="B180" i="7"/>
  <c r="AW179" i="7"/>
  <c r="AT179" i="7"/>
  <c r="AR179" i="7"/>
  <c r="AO179" i="7"/>
  <c r="AN179" i="7"/>
  <c r="BI179" i="7"/>
  <c r="X179" i="7"/>
  <c r="U179" i="7"/>
  <c r="S179" i="7"/>
  <c r="P179" i="7"/>
  <c r="BA179" i="7"/>
  <c r="AZ179" i="7"/>
  <c r="AE179" i="7"/>
  <c r="AD179" i="7"/>
  <c r="K179" i="7"/>
  <c r="L178" i="7"/>
  <c r="AX179" i="7" s="1"/>
  <c r="J178" i="7"/>
  <c r="AB179" i="7" s="1"/>
  <c r="K178" i="7"/>
  <c r="H178" i="7"/>
  <c r="E178" i="7"/>
  <c r="G178" i="7"/>
  <c r="D178" i="7"/>
  <c r="B178" i="7"/>
  <c r="L176" i="7"/>
  <c r="J176" i="7"/>
  <c r="AT177" i="7"/>
  <c r="X177" i="7"/>
  <c r="U177" i="7"/>
  <c r="BA177" i="7"/>
  <c r="AZ177" i="7"/>
  <c r="L175" i="7" s="1"/>
  <c r="AE177" i="7"/>
  <c r="AD177" i="7"/>
  <c r="J175" i="7" s="1"/>
  <c r="G176" i="7"/>
  <c r="E176" i="7"/>
  <c r="G175" i="7"/>
  <c r="E175" i="7"/>
  <c r="G172" i="7"/>
  <c r="E172" i="7"/>
  <c r="G171" i="7"/>
  <c r="E171" i="7"/>
  <c r="L170" i="7"/>
  <c r="AW177" i="7" s="1"/>
  <c r="J170" i="7"/>
  <c r="AA177" i="7" s="1"/>
  <c r="K170" i="7"/>
  <c r="H170" i="7"/>
  <c r="L169" i="7"/>
  <c r="J169" i="7"/>
  <c r="K169" i="7"/>
  <c r="H169" i="7"/>
  <c r="L168" i="7"/>
  <c r="AO177" i="7" s="1"/>
  <c r="J168" i="7"/>
  <c r="P177" i="7" s="1"/>
  <c r="K168" i="7"/>
  <c r="H168" i="7"/>
  <c r="L167" i="7"/>
  <c r="L173" i="7" s="1"/>
  <c r="J167" i="7"/>
  <c r="S177" i="7" s="1"/>
  <c r="J174" i="7" s="1"/>
  <c r="K167" i="7"/>
  <c r="H167" i="7"/>
  <c r="H173" i="7" s="1"/>
  <c r="C166" i="7"/>
  <c r="E165" i="7"/>
  <c r="G165" i="7"/>
  <c r="D165" i="7"/>
  <c r="C165" i="7"/>
  <c r="B165" i="7"/>
  <c r="AT164" i="7"/>
  <c r="AR164" i="7"/>
  <c r="AO164" i="7"/>
  <c r="AN164" i="7"/>
  <c r="X164" i="7"/>
  <c r="U164" i="7"/>
  <c r="S164" i="7"/>
  <c r="P164" i="7"/>
  <c r="BA164" i="7"/>
  <c r="AZ164" i="7"/>
  <c r="AE164" i="7"/>
  <c r="J214" i="7" s="1"/>
  <c r="AD164" i="7"/>
  <c r="L163" i="7"/>
  <c r="K164" i="7" s="1"/>
  <c r="K163" i="7"/>
  <c r="H163" i="7"/>
  <c r="E163" i="7"/>
  <c r="G163" i="7"/>
  <c r="D163" i="7"/>
  <c r="B163" i="7"/>
  <c r="L161" i="7"/>
  <c r="J161" i="7"/>
  <c r="AW162" i="7"/>
  <c r="AT162" i="7"/>
  <c r="AO162" i="7"/>
  <c r="AA162" i="7"/>
  <c r="X162" i="7"/>
  <c r="P162" i="7"/>
  <c r="BA162" i="7"/>
  <c r="AZ162" i="7"/>
  <c r="L160" i="7" s="1"/>
  <c r="AE162" i="7"/>
  <c r="AD162" i="7"/>
  <c r="J160" i="7" s="1"/>
  <c r="G161" i="7"/>
  <c r="E161" i="7"/>
  <c r="G160" i="7"/>
  <c r="E160" i="7"/>
  <c r="G157" i="7"/>
  <c r="E157" i="7"/>
  <c r="L156" i="7"/>
  <c r="J156" i="7"/>
  <c r="O162" i="7" s="1"/>
  <c r="K156" i="7"/>
  <c r="H156" i="7"/>
  <c r="H158" i="7" s="1"/>
  <c r="L155" i="7"/>
  <c r="L158" i="7" s="1"/>
  <c r="J155" i="7"/>
  <c r="U162" i="7" s="1"/>
  <c r="K155" i="7"/>
  <c r="H155" i="7"/>
  <c r="C154" i="7"/>
  <c r="E153" i="7"/>
  <c r="G153" i="7"/>
  <c r="D153" i="7"/>
  <c r="C153" i="7"/>
  <c r="B153" i="7"/>
  <c r="AX152" i="7"/>
  <c r="AT152" i="7"/>
  <c r="AR152" i="7"/>
  <c r="AO152" i="7"/>
  <c r="X152" i="7"/>
  <c r="U152" i="7"/>
  <c r="S152" i="7"/>
  <c r="P152" i="7"/>
  <c r="BA152" i="7"/>
  <c r="AZ152" i="7"/>
  <c r="AE152" i="7"/>
  <c r="AD152" i="7"/>
  <c r="L151" i="7"/>
  <c r="AN152" i="7" s="1"/>
  <c r="K151" i="7"/>
  <c r="H151" i="7"/>
  <c r="E151" i="7"/>
  <c r="G151" i="7"/>
  <c r="D151" i="7"/>
  <c r="B151" i="7"/>
  <c r="AR150" i="7"/>
  <c r="AO150" i="7"/>
  <c r="S150" i="7"/>
  <c r="J147" i="7" s="1"/>
  <c r="P150" i="7"/>
  <c r="BA150" i="7"/>
  <c r="L149" i="7" s="1"/>
  <c r="AZ150" i="7"/>
  <c r="L148" i="7" s="1"/>
  <c r="AE150" i="7"/>
  <c r="J149" i="7" s="1"/>
  <c r="AD150" i="7"/>
  <c r="J148" i="7" s="1"/>
  <c r="G149" i="7"/>
  <c r="E149" i="7"/>
  <c r="G148" i="7"/>
  <c r="E148" i="7"/>
  <c r="G145" i="7"/>
  <c r="E145" i="7"/>
  <c r="G144" i="7"/>
  <c r="E144" i="7"/>
  <c r="L143" i="7"/>
  <c r="AW150" i="7" s="1"/>
  <c r="J143" i="7"/>
  <c r="AA150" i="7" s="1"/>
  <c r="K143" i="7"/>
  <c r="H143" i="7"/>
  <c r="L142" i="7"/>
  <c r="AT150" i="7" s="1"/>
  <c r="L147" i="7" s="1"/>
  <c r="J142" i="7"/>
  <c r="X150" i="7" s="1"/>
  <c r="K142" i="7"/>
  <c r="H142" i="7"/>
  <c r="L141" i="7"/>
  <c r="J141" i="7"/>
  <c r="K141" i="7"/>
  <c r="H141" i="7"/>
  <c r="L140" i="7"/>
  <c r="J140" i="7"/>
  <c r="K140" i="7"/>
  <c r="H140" i="7"/>
  <c r="H146" i="7" s="1"/>
  <c r="C139" i="7"/>
  <c r="E138" i="7"/>
  <c r="G138" i="7"/>
  <c r="D138" i="7"/>
  <c r="C138" i="7"/>
  <c r="B138" i="7"/>
  <c r="AW137" i="7"/>
  <c r="AT137" i="7"/>
  <c r="AR137" i="7"/>
  <c r="AO137" i="7"/>
  <c r="AA137" i="7"/>
  <c r="X137" i="7"/>
  <c r="U137" i="7"/>
  <c r="S137" i="7"/>
  <c r="P137" i="7"/>
  <c r="O137" i="7"/>
  <c r="BA137" i="7"/>
  <c r="L367" i="7" s="1"/>
  <c r="AZ137" i="7"/>
  <c r="AE137" i="7"/>
  <c r="AD137" i="7"/>
  <c r="C136" i="7"/>
  <c r="L135" i="7"/>
  <c r="AN137" i="7" s="1"/>
  <c r="J135" i="7"/>
  <c r="BH137" i="7" s="1"/>
  <c r="K135" i="7"/>
  <c r="H135" i="7"/>
  <c r="E135" i="7"/>
  <c r="G135" i="7"/>
  <c r="D135" i="7"/>
  <c r="C135" i="7"/>
  <c r="B135" i="7"/>
  <c r="AT134" i="7"/>
  <c r="AR134" i="7"/>
  <c r="AO134" i="7"/>
  <c r="X134" i="7"/>
  <c r="U134" i="7"/>
  <c r="S134" i="7"/>
  <c r="P134" i="7"/>
  <c r="BA134" i="7"/>
  <c r="AZ134" i="7"/>
  <c r="AE134" i="7"/>
  <c r="AD134" i="7"/>
  <c r="L133" i="7"/>
  <c r="J133" i="7" s="1"/>
  <c r="K133" i="7"/>
  <c r="H133" i="7"/>
  <c r="E133" i="7"/>
  <c r="G133" i="7"/>
  <c r="D133" i="7"/>
  <c r="B133" i="7"/>
  <c r="L131" i="7"/>
  <c r="L130" i="7"/>
  <c r="J130" i="7"/>
  <c r="AN132" i="7"/>
  <c r="U132" i="7"/>
  <c r="S132" i="7"/>
  <c r="P132" i="7"/>
  <c r="BA132" i="7"/>
  <c r="AZ132" i="7"/>
  <c r="AE132" i="7"/>
  <c r="J131" i="7" s="1"/>
  <c r="AD132" i="7"/>
  <c r="K132" i="7"/>
  <c r="G131" i="7"/>
  <c r="E131" i="7"/>
  <c r="G130" i="7"/>
  <c r="E130" i="7"/>
  <c r="L128" i="7"/>
  <c r="J128" i="7"/>
  <c r="G127" i="7"/>
  <c r="E127" i="7"/>
  <c r="G126" i="7"/>
  <c r="E126" i="7"/>
  <c r="L125" i="7"/>
  <c r="AW132" i="7" s="1"/>
  <c r="J125" i="7"/>
  <c r="AA132" i="7" s="1"/>
  <c r="K125" i="7"/>
  <c r="H125" i="7"/>
  <c r="L124" i="7"/>
  <c r="AT132" i="7" s="1"/>
  <c r="J124" i="7"/>
  <c r="X132" i="7" s="1"/>
  <c r="J129" i="7" s="1"/>
  <c r="K124" i="7"/>
  <c r="H124" i="7"/>
  <c r="L123" i="7"/>
  <c r="AO132" i="7" s="1"/>
  <c r="J123" i="7"/>
  <c r="K123" i="7"/>
  <c r="H123" i="7"/>
  <c r="L122" i="7"/>
  <c r="AR132" i="7" s="1"/>
  <c r="L129" i="7" s="1"/>
  <c r="J122" i="7"/>
  <c r="K122" i="7"/>
  <c r="H122" i="7"/>
  <c r="H128" i="7" s="1"/>
  <c r="C121" i="7"/>
  <c r="E120" i="7"/>
  <c r="G120" i="7"/>
  <c r="D120" i="7"/>
  <c r="C120" i="7"/>
  <c r="B120" i="7"/>
  <c r="AT119" i="7"/>
  <c r="AR119" i="7"/>
  <c r="AO119" i="7"/>
  <c r="X119" i="7"/>
  <c r="U119" i="7"/>
  <c r="S119" i="7"/>
  <c r="P119" i="7"/>
  <c r="BA119" i="7"/>
  <c r="AZ119" i="7"/>
  <c r="AE119" i="7"/>
  <c r="AD119" i="7"/>
  <c r="L118" i="7"/>
  <c r="AW119" i="7" s="1"/>
  <c r="J118" i="7"/>
  <c r="O119" i="7" s="1"/>
  <c r="K118" i="7"/>
  <c r="H118" i="7"/>
  <c r="E118" i="7"/>
  <c r="G118" i="7"/>
  <c r="D118" i="7"/>
  <c r="C118" i="7"/>
  <c r="B118" i="7"/>
  <c r="AW117" i="7"/>
  <c r="AT117" i="7"/>
  <c r="AR117" i="7"/>
  <c r="AO117" i="7"/>
  <c r="AN117" i="7"/>
  <c r="BH117" i="7"/>
  <c r="X117" i="7"/>
  <c r="U117" i="7"/>
  <c r="S117" i="7"/>
  <c r="P117" i="7"/>
  <c r="O117" i="7"/>
  <c r="BA117" i="7"/>
  <c r="AZ117" i="7"/>
  <c r="AE117" i="7"/>
  <c r="AD117" i="7"/>
  <c r="K117" i="7"/>
  <c r="I117" i="7"/>
  <c r="C116" i="7"/>
  <c r="L115" i="7"/>
  <c r="J115" i="7"/>
  <c r="AA117" i="7" s="1"/>
  <c r="K115" i="7"/>
  <c r="H115" i="7"/>
  <c r="E115" i="7"/>
  <c r="G115" i="7"/>
  <c r="D115" i="7"/>
  <c r="C115" i="7"/>
  <c r="B115" i="7"/>
  <c r="L113" i="7"/>
  <c r="J113" i="7"/>
  <c r="AW114" i="7"/>
  <c r="AT114" i="7"/>
  <c r="AA114" i="7"/>
  <c r="X114" i="7"/>
  <c r="J358" i="7" s="1"/>
  <c r="BA114" i="7"/>
  <c r="AZ114" i="7"/>
  <c r="L366" i="7" s="1"/>
  <c r="AE114" i="7"/>
  <c r="J367" i="7" s="1"/>
  <c r="AD114" i="7"/>
  <c r="J366" i="7" s="1"/>
  <c r="G113" i="7"/>
  <c r="E113" i="7"/>
  <c r="G112" i="7"/>
  <c r="E112" i="7"/>
  <c r="G109" i="7"/>
  <c r="E109" i="7"/>
  <c r="L108" i="7"/>
  <c r="J108" i="7"/>
  <c r="K108" i="7"/>
  <c r="H108" i="7"/>
  <c r="H110" i="7" s="1"/>
  <c r="L107" i="7"/>
  <c r="AO114" i="7" s="1"/>
  <c r="L356" i="7" s="1"/>
  <c r="L354" i="7" s="1"/>
  <c r="J107" i="7"/>
  <c r="P114" i="7" s="1"/>
  <c r="K107" i="7"/>
  <c r="H107" i="7"/>
  <c r="L106" i="7"/>
  <c r="L110" i="7" s="1"/>
  <c r="J106" i="7"/>
  <c r="U114" i="7" s="1"/>
  <c r="K106" i="7"/>
  <c r="H106" i="7"/>
  <c r="C105" i="7"/>
  <c r="E104" i="7"/>
  <c r="G104" i="7"/>
  <c r="D104" i="7"/>
  <c r="C104" i="7"/>
  <c r="B104" i="7"/>
  <c r="AT103" i="7"/>
  <c r="AR103" i="7"/>
  <c r="AO103" i="7"/>
  <c r="X103" i="7"/>
  <c r="U103" i="7"/>
  <c r="S103" i="7"/>
  <c r="P103" i="7"/>
  <c r="BA103" i="7"/>
  <c r="AZ103" i="7"/>
  <c r="AE103" i="7"/>
  <c r="AD103" i="7"/>
  <c r="L102" i="7"/>
  <c r="AW103" i="7" s="1"/>
  <c r="J102" i="7"/>
  <c r="O103" i="7" s="1"/>
  <c r="K102" i="7"/>
  <c r="H102" i="7"/>
  <c r="E102" i="7"/>
  <c r="G102" i="7"/>
  <c r="D102" i="7"/>
  <c r="B102" i="7"/>
  <c r="L100" i="7"/>
  <c r="J99" i="7"/>
  <c r="P101" i="7"/>
  <c r="BA101" i="7"/>
  <c r="AZ101" i="7"/>
  <c r="L99" i="7" s="1"/>
  <c r="AE101" i="7"/>
  <c r="J100" i="7" s="1"/>
  <c r="AD101" i="7"/>
  <c r="G100" i="7"/>
  <c r="E100" i="7"/>
  <c r="G99" i="7"/>
  <c r="E99" i="7"/>
  <c r="J97" i="7"/>
  <c r="H97" i="7"/>
  <c r="G96" i="7"/>
  <c r="E96" i="7"/>
  <c r="G95" i="7"/>
  <c r="E95" i="7"/>
  <c r="L94" i="7"/>
  <c r="AW101" i="7" s="1"/>
  <c r="J94" i="7"/>
  <c r="AA101" i="7" s="1"/>
  <c r="K94" i="7"/>
  <c r="H94" i="7"/>
  <c r="L93" i="7"/>
  <c r="AT101" i="7" s="1"/>
  <c r="J93" i="7"/>
  <c r="X101" i="7" s="1"/>
  <c r="K93" i="7"/>
  <c r="H93" i="7"/>
  <c r="L92" i="7"/>
  <c r="AO101" i="7" s="1"/>
  <c r="J92" i="7"/>
  <c r="K92" i="7"/>
  <c r="H92" i="7"/>
  <c r="L91" i="7"/>
  <c r="AR101" i="7" s="1"/>
  <c r="L98" i="7" s="1"/>
  <c r="J91" i="7"/>
  <c r="U101" i="7" s="1"/>
  <c r="K91" i="7"/>
  <c r="H91" i="7"/>
  <c r="C90" i="7"/>
  <c r="E89" i="7"/>
  <c r="G89" i="7"/>
  <c r="D89" i="7"/>
  <c r="C89" i="7"/>
  <c r="B89" i="7"/>
  <c r="AT88" i="7"/>
  <c r="AR88" i="7"/>
  <c r="AO88" i="7"/>
  <c r="X88" i="7"/>
  <c r="U88" i="7"/>
  <c r="S88" i="7"/>
  <c r="P88" i="7"/>
  <c r="BA88" i="7"/>
  <c r="AZ88" i="7"/>
  <c r="AE88" i="7"/>
  <c r="AD88" i="7"/>
  <c r="L87" i="7"/>
  <c r="J87" i="7" s="1"/>
  <c r="K87" i="7"/>
  <c r="H87" i="7"/>
  <c r="E87" i="7"/>
  <c r="G87" i="7"/>
  <c r="D87" i="7"/>
  <c r="B87" i="7"/>
  <c r="L85" i="7"/>
  <c r="L84" i="7"/>
  <c r="J84" i="7"/>
  <c r="L83" i="7"/>
  <c r="AT86" i="7"/>
  <c r="AR86" i="7"/>
  <c r="AO86" i="7"/>
  <c r="AN86" i="7"/>
  <c r="X86" i="7"/>
  <c r="P86" i="7"/>
  <c r="BA86" i="7"/>
  <c r="AZ86" i="7"/>
  <c r="AE86" i="7"/>
  <c r="J85" i="7" s="1"/>
  <c r="AD86" i="7"/>
  <c r="K86" i="7"/>
  <c r="G85" i="7"/>
  <c r="E85" i="7"/>
  <c r="G84" i="7"/>
  <c r="E84" i="7"/>
  <c r="L82" i="7"/>
  <c r="G81" i="7"/>
  <c r="E81" i="7"/>
  <c r="L80" i="7"/>
  <c r="AW86" i="7" s="1"/>
  <c r="J80" i="7"/>
  <c r="BI86" i="7" s="1"/>
  <c r="K80" i="7"/>
  <c r="H80" i="7"/>
  <c r="L79" i="7"/>
  <c r="J79" i="7"/>
  <c r="O86" i="7" s="1"/>
  <c r="K79" i="7"/>
  <c r="H79" i="7"/>
  <c r="H82" i="7" s="1"/>
  <c r="C78" i="7"/>
  <c r="E77" i="7"/>
  <c r="G77" i="7"/>
  <c r="D77" i="7"/>
  <c r="C77" i="7"/>
  <c r="B77" i="7"/>
  <c r="AW76" i="7"/>
  <c r="AT76" i="7"/>
  <c r="AR76" i="7"/>
  <c r="AO76" i="7"/>
  <c r="AN76" i="7"/>
  <c r="BI76" i="7"/>
  <c r="X76" i="7"/>
  <c r="U76" i="7"/>
  <c r="S76" i="7"/>
  <c r="P76" i="7"/>
  <c r="BA76" i="7"/>
  <c r="AZ76" i="7"/>
  <c r="AE76" i="7"/>
  <c r="AD76" i="7"/>
  <c r="K76" i="7"/>
  <c r="L75" i="7"/>
  <c r="AX76" i="7" s="1"/>
  <c r="J75" i="7"/>
  <c r="AB76" i="7" s="1"/>
  <c r="K75" i="7"/>
  <c r="H75" i="7"/>
  <c r="E75" i="7"/>
  <c r="G75" i="7"/>
  <c r="D75" i="7"/>
  <c r="B75" i="7"/>
  <c r="L73" i="7"/>
  <c r="J73" i="7"/>
  <c r="AT74" i="7"/>
  <c r="AO74" i="7"/>
  <c r="AA74" i="7"/>
  <c r="X74" i="7"/>
  <c r="P74" i="7"/>
  <c r="BA74" i="7"/>
  <c r="AZ74" i="7"/>
  <c r="L72" i="7" s="1"/>
  <c r="AE74" i="7"/>
  <c r="AD74" i="7"/>
  <c r="J72" i="7" s="1"/>
  <c r="G73" i="7"/>
  <c r="E73" i="7"/>
  <c r="G72" i="7"/>
  <c r="E72" i="7"/>
  <c r="G69" i="7"/>
  <c r="E69" i="7"/>
  <c r="L68" i="7"/>
  <c r="AW74" i="7" s="1"/>
  <c r="J68" i="7"/>
  <c r="K68" i="7"/>
  <c r="H68" i="7"/>
  <c r="H70" i="7" s="1"/>
  <c r="L67" i="7"/>
  <c r="L70" i="7" s="1"/>
  <c r="J67" i="7"/>
  <c r="U74" i="7" s="1"/>
  <c r="K67" i="7"/>
  <c r="H67" i="7"/>
  <c r="E66" i="7"/>
  <c r="G66" i="7"/>
  <c r="D66" i="7"/>
  <c r="C66" i="7"/>
  <c r="B66" i="7"/>
  <c r="AW65" i="7"/>
  <c r="AY65" i="7"/>
  <c r="L444" i="7" s="1"/>
  <c r="AT65" i="7"/>
  <c r="AR65" i="7"/>
  <c r="AO65" i="7"/>
  <c r="X65" i="7"/>
  <c r="S65" i="7"/>
  <c r="P65" i="7"/>
  <c r="BA65" i="7"/>
  <c r="AZ65" i="7"/>
  <c r="AE65" i="7"/>
  <c r="AD65" i="7"/>
  <c r="L64" i="7"/>
  <c r="AN65" i="7" s="1"/>
  <c r="K64" i="7"/>
  <c r="J64" i="7" s="1"/>
  <c r="H64" i="7"/>
  <c r="E64" i="7"/>
  <c r="G64" i="7"/>
  <c r="D64" i="7"/>
  <c r="B64" i="7"/>
  <c r="AO63" i="7"/>
  <c r="L376" i="7" s="1"/>
  <c r="L374" i="7" s="1"/>
  <c r="BA63" i="7"/>
  <c r="L436" i="7" s="1"/>
  <c r="AZ63" i="7"/>
  <c r="L213" i="7" s="1"/>
  <c r="AE63" i="7"/>
  <c r="J436" i="7" s="1"/>
  <c r="AD63" i="7"/>
  <c r="J213" i="7" s="1"/>
  <c r="G62" i="7"/>
  <c r="E62" i="7"/>
  <c r="G61" i="7"/>
  <c r="E61" i="7"/>
  <c r="J59" i="7"/>
  <c r="H59" i="7"/>
  <c r="G58" i="7"/>
  <c r="E58" i="7"/>
  <c r="G57" i="7"/>
  <c r="E57" i="7"/>
  <c r="L56" i="7"/>
  <c r="AW63" i="7" s="1"/>
  <c r="J56" i="7"/>
  <c r="AA63" i="7" s="1"/>
  <c r="K56" i="7"/>
  <c r="H56" i="7"/>
  <c r="L55" i="7"/>
  <c r="AT63" i="7" s="1"/>
  <c r="J55" i="7"/>
  <c r="X63" i="7" s="1"/>
  <c r="K55" i="7"/>
  <c r="H55" i="7"/>
  <c r="L54" i="7"/>
  <c r="J54" i="7"/>
  <c r="P63" i="7" s="1"/>
  <c r="K54" i="7"/>
  <c r="H54" i="7"/>
  <c r="L53" i="7"/>
  <c r="L59" i="7" s="1"/>
  <c r="J53" i="7"/>
  <c r="U63" i="7" s="1"/>
  <c r="K53" i="7"/>
  <c r="H53" i="7"/>
  <c r="E52" i="7"/>
  <c r="G52" i="7"/>
  <c r="D52" i="7"/>
  <c r="C52" i="7"/>
  <c r="B52" i="7"/>
  <c r="A25" i="7"/>
  <c r="A23" i="7"/>
  <c r="A20" i="7"/>
  <c r="F14" i="7"/>
  <c r="F12" i="7"/>
  <c r="F6" i="7"/>
  <c r="CO4" i="7"/>
  <c r="F4" i="7"/>
  <c r="A1" i="7"/>
  <c r="L358" i="7" l="1"/>
  <c r="AN162" i="7"/>
  <c r="K162" i="7"/>
  <c r="O132" i="7"/>
  <c r="BI132" i="7"/>
  <c r="I132" i="7"/>
  <c r="BH150" i="7"/>
  <c r="L318" i="7"/>
  <c r="L316" i="7" s="1"/>
  <c r="L339" i="7" s="1"/>
  <c r="L330" i="7"/>
  <c r="L239" i="7"/>
  <c r="J321" i="7"/>
  <c r="J319" i="7" s="1"/>
  <c r="L362" i="7"/>
  <c r="L360" i="7" s="1"/>
  <c r="L321" i="7"/>
  <c r="L319" i="7" s="1"/>
  <c r="BI74" i="7"/>
  <c r="I74" i="7"/>
  <c r="J376" i="7"/>
  <c r="J374" i="7" s="1"/>
  <c r="J203" i="7"/>
  <c r="J201" i="7" s="1"/>
  <c r="J378" i="7"/>
  <c r="J205" i="7"/>
  <c r="J427" i="7"/>
  <c r="BI101" i="7"/>
  <c r="I101" i="7"/>
  <c r="O101" i="7"/>
  <c r="O134" i="7"/>
  <c r="AA134" i="7"/>
  <c r="BI134" i="7"/>
  <c r="AB134" i="7"/>
  <c r="I134" i="7"/>
  <c r="AN150" i="7"/>
  <c r="J400" i="7"/>
  <c r="BJ65" i="7"/>
  <c r="I65" i="7"/>
  <c r="AC65" i="7"/>
  <c r="AA65" i="7"/>
  <c r="O65" i="7"/>
  <c r="L323" i="7"/>
  <c r="L279" i="7"/>
  <c r="AN294" i="7"/>
  <c r="K294" i="7"/>
  <c r="L400" i="7"/>
  <c r="O88" i="7"/>
  <c r="AA88" i="7"/>
  <c r="BI88" i="7"/>
  <c r="AB88" i="7"/>
  <c r="I88" i="7"/>
  <c r="L253" i="7"/>
  <c r="L291" i="7"/>
  <c r="L378" i="7"/>
  <c r="L205" i="7"/>
  <c r="L427" i="7"/>
  <c r="L382" i="7"/>
  <c r="L380" i="7" s="1"/>
  <c r="L266" i="7"/>
  <c r="BH294" i="7"/>
  <c r="K63" i="7"/>
  <c r="S86" i="7"/>
  <c r="J83" i="7" s="1"/>
  <c r="L97" i="7"/>
  <c r="AA103" i="7"/>
  <c r="I114" i="7"/>
  <c r="AA119" i="7"/>
  <c r="AW152" i="7"/>
  <c r="I162" i="7"/>
  <c r="BI162" i="7"/>
  <c r="AA181" i="7"/>
  <c r="AW183" i="7"/>
  <c r="AA187" i="7"/>
  <c r="AW189" i="7"/>
  <c r="AW196" i="7"/>
  <c r="L214" i="7"/>
  <c r="L238" i="7"/>
  <c r="L265" i="7"/>
  <c r="K299" i="7"/>
  <c r="J386" i="7"/>
  <c r="U86" i="7"/>
  <c r="K88" i="7"/>
  <c r="S101" i="7"/>
  <c r="J98" i="7" s="1"/>
  <c r="I103" i="7"/>
  <c r="AB103" i="7"/>
  <c r="I119" i="7"/>
  <c r="BH119" i="7"/>
  <c r="K134" i="7"/>
  <c r="I177" i="7"/>
  <c r="BI177" i="7"/>
  <c r="I181" i="7"/>
  <c r="AB181" i="7"/>
  <c r="I187" i="7"/>
  <c r="AB187" i="7"/>
  <c r="L224" i="7"/>
  <c r="S242" i="7"/>
  <c r="S269" i="7"/>
  <c r="J266" i="7" s="1"/>
  <c r="L386" i="7"/>
  <c r="AR63" i="7"/>
  <c r="BK65" i="7"/>
  <c r="K74" i="7"/>
  <c r="AN74" i="7"/>
  <c r="AN88" i="7"/>
  <c r="K103" i="7"/>
  <c r="BI103" i="7"/>
  <c r="K119" i="7"/>
  <c r="AN119" i="7"/>
  <c r="AN134" i="7"/>
  <c r="AX164" i="7"/>
  <c r="K177" i="7"/>
  <c r="AN177" i="7"/>
  <c r="K181" i="7"/>
  <c r="BI181" i="7"/>
  <c r="K187" i="7"/>
  <c r="BI187" i="7"/>
  <c r="AA194" i="7"/>
  <c r="J362" i="7" s="1"/>
  <c r="J360" i="7" s="1"/>
  <c r="U242" i="7"/>
  <c r="L240" i="7"/>
  <c r="O256" i="7"/>
  <c r="U269" i="7"/>
  <c r="I282" i="7"/>
  <c r="BH282" i="7"/>
  <c r="O297" i="7"/>
  <c r="I312" i="7"/>
  <c r="BI312" i="7"/>
  <c r="J387" i="7"/>
  <c r="L425" i="7"/>
  <c r="L423" i="7" s="1"/>
  <c r="O76" i="7"/>
  <c r="AA86" i="7"/>
  <c r="AN103" i="7"/>
  <c r="AR114" i="7"/>
  <c r="J146" i="7"/>
  <c r="O150" i="7"/>
  <c r="J151" i="7"/>
  <c r="AR162" i="7"/>
  <c r="L159" i="7" s="1"/>
  <c r="AW164" i="7"/>
  <c r="L209" i="7" s="1"/>
  <c r="L207" i="7" s="1"/>
  <c r="O179" i="7"/>
  <c r="AN181" i="7"/>
  <c r="J182" i="7"/>
  <c r="O185" i="7"/>
  <c r="AN187" i="7"/>
  <c r="J188" i="7"/>
  <c r="O191" i="7"/>
  <c r="I194" i="7"/>
  <c r="BH194" i="7"/>
  <c r="J195" i="7"/>
  <c r="J241" i="7"/>
  <c r="O242" i="7" s="1"/>
  <c r="K282" i="7"/>
  <c r="K312" i="7"/>
  <c r="L387" i="7"/>
  <c r="AR74" i="7"/>
  <c r="L71" i="7" s="1"/>
  <c r="I86" i="7"/>
  <c r="L146" i="7"/>
  <c r="AR177" i="7"/>
  <c r="L174" i="7" s="1"/>
  <c r="K194" i="7"/>
  <c r="AN194" i="7"/>
  <c r="L203" i="7"/>
  <c r="L201" i="7" s="1"/>
  <c r="S256" i="7"/>
  <c r="J253" i="7" s="1"/>
  <c r="J290" i="7"/>
  <c r="O294" i="7"/>
  <c r="I242" i="7"/>
  <c r="U256" i="7"/>
  <c r="I269" i="7"/>
  <c r="P294" i="7"/>
  <c r="J425" i="7" s="1"/>
  <c r="J423" i="7" s="1"/>
  <c r="AX88" i="7"/>
  <c r="L443" i="7" s="1"/>
  <c r="K101" i="7"/>
  <c r="AN101" i="7"/>
  <c r="J110" i="7"/>
  <c r="O114" i="7"/>
  <c r="AX134" i="7"/>
  <c r="I137" i="7"/>
  <c r="U150" i="7"/>
  <c r="K152" i="7"/>
  <c r="J158" i="7"/>
  <c r="J163" i="7"/>
  <c r="K183" i="7"/>
  <c r="K189" i="7"/>
  <c r="K196" i="7"/>
  <c r="K242" i="7"/>
  <c r="AN242" i="7"/>
  <c r="K269" i="7"/>
  <c r="AN269" i="7"/>
  <c r="S294" i="7"/>
  <c r="J291" i="7" s="1"/>
  <c r="S63" i="7"/>
  <c r="J61" i="7"/>
  <c r="J70" i="7"/>
  <c r="O74" i="7"/>
  <c r="AW88" i="7"/>
  <c r="L431" i="7" s="1"/>
  <c r="L429" i="7" s="1"/>
  <c r="AX103" i="7"/>
  <c r="AW134" i="7"/>
  <c r="K137" i="7"/>
  <c r="J173" i="7"/>
  <c r="O177" i="7"/>
  <c r="AX181" i="7"/>
  <c r="AX187" i="7"/>
  <c r="AA297" i="7"/>
  <c r="J327" i="7" s="1"/>
  <c r="J325" i="7" s="1"/>
  <c r="J435" i="7"/>
  <c r="L61" i="7"/>
  <c r="AN63" i="7" s="1"/>
  <c r="K65" i="7"/>
  <c r="AA76" i="7"/>
  <c r="S114" i="7"/>
  <c r="J112" i="7"/>
  <c r="BH114" i="7" s="1"/>
  <c r="S162" i="7"/>
  <c r="J159" i="7" s="1"/>
  <c r="AA179" i="7"/>
  <c r="AA185" i="7"/>
  <c r="AA191" i="7"/>
  <c r="J251" i="7"/>
  <c r="I256" i="7"/>
  <c r="J278" i="7"/>
  <c r="O282" i="7"/>
  <c r="I297" i="7"/>
  <c r="J308" i="7"/>
  <c r="O312" i="7"/>
  <c r="L435" i="7"/>
  <c r="J62" i="7"/>
  <c r="S74" i="7"/>
  <c r="J71" i="7" s="1"/>
  <c r="I76" i="7"/>
  <c r="L112" i="7"/>
  <c r="I150" i="7"/>
  <c r="I179" i="7"/>
  <c r="I185" i="7"/>
  <c r="I191" i="7"/>
  <c r="L251" i="7"/>
  <c r="K256" i="7"/>
  <c r="K297" i="7"/>
  <c r="L62" i="7"/>
  <c r="J82" i="7"/>
  <c r="K150" i="7"/>
  <c r="I294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V29" i="3" s="1"/>
  <c r="CU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A31" i="3"/>
  <c r="Y31" i="3"/>
  <c r="CX31" i="3"/>
  <c r="DF31" i="3" s="1"/>
  <c r="DJ31" i="3" s="1"/>
  <c r="CY31" i="3"/>
  <c r="CZ31" i="3"/>
  <c r="DB31" i="3" s="1"/>
  <c r="DA31" i="3"/>
  <c r="DC31" i="3"/>
  <c r="DG31" i="3"/>
  <c r="A32" i="3"/>
  <c r="Y32" i="3"/>
  <c r="CX32" i="3" s="1"/>
  <c r="CY32" i="3"/>
  <c r="CZ32" i="3"/>
  <c r="DB32" i="3" s="1"/>
  <c r="DA32" i="3"/>
  <c r="DC32" i="3"/>
  <c r="A33" i="3"/>
  <c r="Y33" i="3"/>
  <c r="CX33" i="3"/>
  <c r="DF33" i="3" s="1"/>
  <c r="DJ33" i="3" s="1"/>
  <c r="CY33" i="3"/>
  <c r="CZ33" i="3"/>
  <c r="DA33" i="3"/>
  <c r="DB33" i="3"/>
  <c r="DC33" i="3"/>
  <c r="A34" i="3"/>
  <c r="Y34" i="3"/>
  <c r="CV34" i="3" s="1"/>
  <c r="CU34" i="3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J35" i="3" s="1"/>
  <c r="DH35" i="3"/>
  <c r="A36" i="3"/>
  <c r="Y36" i="3"/>
  <c r="CX36" i="3"/>
  <c r="DF36" i="3" s="1"/>
  <c r="DJ36" i="3" s="1"/>
  <c r="CY36" i="3"/>
  <c r="CZ36" i="3"/>
  <c r="DB36" i="3" s="1"/>
  <c r="DA36" i="3"/>
  <c r="DC36" i="3"/>
  <c r="A37" i="3"/>
  <c r="Y37" i="3"/>
  <c r="CX37" i="3" s="1"/>
  <c r="CY37" i="3"/>
  <c r="CZ37" i="3"/>
  <c r="DA37" i="3"/>
  <c r="DB37" i="3"/>
  <c r="DC37" i="3"/>
  <c r="A38" i="3"/>
  <c r="Y38" i="3"/>
  <c r="CX38" i="3" s="1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U113" i="3"/>
  <c r="CY113" i="3"/>
  <c r="CZ113" i="3"/>
  <c r="DB113" i="3" s="1"/>
  <c r="DA113" i="3"/>
  <c r="DC113" i="3"/>
  <c r="A114" i="3"/>
  <c r="Y114" i="3"/>
  <c r="CX114" i="3"/>
  <c r="DI114" i="3" s="1"/>
  <c r="DJ114" i="3" s="1"/>
  <c r="CY114" i="3"/>
  <c r="CZ114" i="3"/>
  <c r="DB114" i="3" s="1"/>
  <c r="DA114" i="3"/>
  <c r="DC114" i="3"/>
  <c r="DF114" i="3"/>
  <c r="DG114" i="3"/>
  <c r="DH114" i="3"/>
  <c r="A115" i="3"/>
  <c r="Y115" i="3"/>
  <c r="CY115" i="3"/>
  <c r="CZ115" i="3"/>
  <c r="DA115" i="3"/>
  <c r="DB115" i="3"/>
  <c r="DC115" i="3"/>
  <c r="A116" i="3"/>
  <c r="Y116" i="3"/>
  <c r="CX116" i="3"/>
  <c r="CY116" i="3"/>
  <c r="CZ116" i="3"/>
  <c r="DA116" i="3"/>
  <c r="DB116" i="3"/>
  <c r="DC116" i="3"/>
  <c r="A117" i="3"/>
  <c r="Y117" i="3"/>
  <c r="CV117" i="3" s="1"/>
  <c r="CU117" i="3"/>
  <c r="CX117" i="3"/>
  <c r="DH117" i="3" s="1"/>
  <c r="CY117" i="3"/>
  <c r="CZ117" i="3"/>
  <c r="DB117" i="3" s="1"/>
  <c r="DA117" i="3"/>
  <c r="DC117" i="3"/>
  <c r="DF117" i="3"/>
  <c r="DG117" i="3"/>
  <c r="DI117" i="3"/>
  <c r="DJ117" i="3" s="1"/>
  <c r="A118" i="3"/>
  <c r="Y118" i="3"/>
  <c r="CX118" i="3" s="1"/>
  <c r="CY118" i="3"/>
  <c r="CZ118" i="3"/>
  <c r="DA118" i="3"/>
  <c r="DB118" i="3"/>
  <c r="DC118" i="3"/>
  <c r="A119" i="3"/>
  <c r="Y119" i="3"/>
  <c r="CX119" i="3" s="1"/>
  <c r="DI119" i="3" s="1"/>
  <c r="CY119" i="3"/>
  <c r="CZ119" i="3"/>
  <c r="DA119" i="3"/>
  <c r="DB119" i="3"/>
  <c r="DC119" i="3"/>
  <c r="DF119" i="3"/>
  <c r="A120" i="3"/>
  <c r="Y120" i="3"/>
  <c r="CX120" i="3" s="1"/>
  <c r="CY120" i="3"/>
  <c r="CZ120" i="3"/>
  <c r="DB120" i="3" s="1"/>
  <c r="DA120" i="3"/>
  <c r="DC120" i="3"/>
  <c r="DI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B171" i="3" s="1"/>
  <c r="DA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B198" i="3" s="1"/>
  <c r="DA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B208" i="3" s="1"/>
  <c r="DA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A210" i="3"/>
  <c r="DB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A213" i="3"/>
  <c r="DB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A216" i="3"/>
  <c r="DB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A224" i="3"/>
  <c r="DB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A231" i="3"/>
  <c r="DB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B244" i="3" s="1"/>
  <c r="DA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A254" i="3"/>
  <c r="DB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A290" i="3"/>
  <c r="DB290" i="3"/>
  <c r="DC29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B28" i="1"/>
  <c r="AC28" i="1"/>
  <c r="AE28" i="1"/>
  <c r="AD28" i="1" s="1"/>
  <c r="AF28" i="1"/>
  <c r="CT28" i="1" s="1"/>
  <c r="S28" i="1" s="1"/>
  <c r="AG28" i="1"/>
  <c r="CU28" i="1" s="1"/>
  <c r="T28" i="1" s="1"/>
  <c r="AH28" i="1"/>
  <c r="CV28" i="1" s="1"/>
  <c r="U28" i="1" s="1"/>
  <c r="AI28" i="1"/>
  <c r="CW28" i="1" s="1"/>
  <c r="V28" i="1" s="1"/>
  <c r="AJ28" i="1"/>
  <c r="CQ28" i="1"/>
  <c r="P28" i="1" s="1"/>
  <c r="CP28" i="1" s="1"/>
  <c r="O28" i="1" s="1"/>
  <c r="CR28" i="1"/>
  <c r="Q28" i="1" s="1"/>
  <c r="CS28" i="1"/>
  <c r="R28" i="1" s="1"/>
  <c r="CX28" i="1"/>
  <c r="GL28" i="1"/>
  <c r="GN28" i="1"/>
  <c r="GP28" i="1"/>
  <c r="GV28" i="1"/>
  <c r="HC28" i="1"/>
  <c r="GX28" i="1" s="1"/>
  <c r="C29" i="1"/>
  <c r="D29" i="1"/>
  <c r="I29" i="1"/>
  <c r="K29" i="1"/>
  <c r="S29" i="1"/>
  <c r="AC29" i="1"/>
  <c r="AE29" i="1"/>
  <c r="CR29" i="1" s="1"/>
  <c r="Q29" i="1" s="1"/>
  <c r="AF29" i="1"/>
  <c r="CT29" i="1" s="1"/>
  <c r="AG29" i="1"/>
  <c r="CU29" i="1" s="1"/>
  <c r="T29" i="1" s="1"/>
  <c r="AH29" i="1"/>
  <c r="AI29" i="1"/>
  <c r="AJ29" i="1"/>
  <c r="CQ29" i="1"/>
  <c r="P29" i="1" s="1"/>
  <c r="CS29" i="1"/>
  <c r="R29" i="1" s="1"/>
  <c r="GK29" i="1" s="1"/>
  <c r="CV29" i="1"/>
  <c r="U29" i="1" s="1"/>
  <c r="CW29" i="1"/>
  <c r="V29" i="1" s="1"/>
  <c r="CX29" i="1"/>
  <c r="W29" i="1" s="1"/>
  <c r="GL29" i="1"/>
  <c r="GN29" i="1"/>
  <c r="GP29" i="1"/>
  <c r="GV29" i="1"/>
  <c r="HC29" i="1"/>
  <c r="GX29" i="1" s="1"/>
  <c r="I30" i="1"/>
  <c r="W30" i="1" s="1"/>
  <c r="K30" i="1"/>
  <c r="R30" i="1"/>
  <c r="Y30" i="1"/>
  <c r="AC30" i="1"/>
  <c r="AB30" i="1" s="1"/>
  <c r="AD30" i="1"/>
  <c r="AE30" i="1"/>
  <c r="CS30" i="1" s="1"/>
  <c r="AF30" i="1"/>
  <c r="CT30" i="1" s="1"/>
  <c r="AG30" i="1"/>
  <c r="CU30" i="1" s="1"/>
  <c r="T30" i="1" s="1"/>
  <c r="AH30" i="1"/>
  <c r="CV30" i="1" s="1"/>
  <c r="AI30" i="1"/>
  <c r="AJ30" i="1"/>
  <c r="CQ30" i="1"/>
  <c r="P30" i="1" s="1"/>
  <c r="CR30" i="1"/>
  <c r="Q30" i="1" s="1"/>
  <c r="CW30" i="1"/>
  <c r="CX30" i="1"/>
  <c r="CY30" i="1"/>
  <c r="X30" i="1" s="1"/>
  <c r="CZ30" i="1"/>
  <c r="GL30" i="1"/>
  <c r="GN30" i="1"/>
  <c r="GO30" i="1"/>
  <c r="GP30" i="1"/>
  <c r="GV30" i="1"/>
  <c r="HC30" i="1"/>
  <c r="GX30" i="1" s="1"/>
  <c r="I31" i="1"/>
  <c r="K31" i="1"/>
  <c r="S31" i="1"/>
  <c r="X31" i="1"/>
  <c r="Y31" i="1"/>
  <c r="AB31" i="1"/>
  <c r="AC31" i="1"/>
  <c r="HH31" i="1" s="1"/>
  <c r="AD31" i="1"/>
  <c r="AE31" i="1"/>
  <c r="CR31" i="1" s="1"/>
  <c r="Q31" i="1" s="1"/>
  <c r="AF31" i="1"/>
  <c r="CT31" i="1" s="1"/>
  <c r="AG31" i="1"/>
  <c r="CU31" i="1" s="1"/>
  <c r="T31" i="1" s="1"/>
  <c r="AH31" i="1"/>
  <c r="AI31" i="1"/>
  <c r="AJ31" i="1"/>
  <c r="CQ31" i="1"/>
  <c r="P31" i="1" s="1"/>
  <c r="CS31" i="1"/>
  <c r="R31" i="1" s="1"/>
  <c r="GK31" i="1" s="1"/>
  <c r="CV31" i="1"/>
  <c r="U31" i="1" s="1"/>
  <c r="CW31" i="1"/>
  <c r="V31" i="1" s="1"/>
  <c r="CX31" i="1"/>
  <c r="W31" i="1" s="1"/>
  <c r="CY31" i="1"/>
  <c r="CZ31" i="1"/>
  <c r="GL31" i="1"/>
  <c r="GN31" i="1"/>
  <c r="GO31" i="1"/>
  <c r="GP31" i="1"/>
  <c r="GV31" i="1"/>
  <c r="GX31" i="1"/>
  <c r="HC31" i="1"/>
  <c r="C32" i="1"/>
  <c r="D32" i="1"/>
  <c r="U32" i="1"/>
  <c r="AC32" i="1"/>
  <c r="CQ32" i="1" s="1"/>
  <c r="P32" i="1" s="1"/>
  <c r="CP32" i="1" s="1"/>
  <c r="O32" i="1" s="1"/>
  <c r="AD32" i="1"/>
  <c r="AE32" i="1"/>
  <c r="CR32" i="1" s="1"/>
  <c r="Q32" i="1" s="1"/>
  <c r="AF32" i="1"/>
  <c r="CT32" i="1" s="1"/>
  <c r="S32" i="1" s="1"/>
  <c r="AG32" i="1"/>
  <c r="AH32" i="1"/>
  <c r="AI32" i="1"/>
  <c r="AJ32" i="1"/>
  <c r="CX32" i="1" s="1"/>
  <c r="W32" i="1" s="1"/>
  <c r="CU32" i="1"/>
  <c r="T32" i="1" s="1"/>
  <c r="CV32" i="1"/>
  <c r="CW32" i="1"/>
  <c r="V32" i="1" s="1"/>
  <c r="GL32" i="1"/>
  <c r="GN32" i="1"/>
  <c r="GP32" i="1"/>
  <c r="GV32" i="1"/>
  <c r="GX32" i="1"/>
  <c r="HC32" i="1"/>
  <c r="C33" i="1"/>
  <c r="D33" i="1"/>
  <c r="P33" i="1"/>
  <c r="W33" i="1"/>
  <c r="AC33" i="1"/>
  <c r="AE33" i="1"/>
  <c r="AF33" i="1"/>
  <c r="CT33" i="1" s="1"/>
  <c r="S33" i="1" s="1"/>
  <c r="AG33" i="1"/>
  <c r="AH33" i="1"/>
  <c r="AI33" i="1"/>
  <c r="AJ33" i="1"/>
  <c r="CX33" i="1" s="1"/>
  <c r="CQ33" i="1"/>
  <c r="CR33" i="1"/>
  <c r="Q33" i="1" s="1"/>
  <c r="CP33" i="1" s="1"/>
  <c r="O33" i="1" s="1"/>
  <c r="CU33" i="1"/>
  <c r="T33" i="1" s="1"/>
  <c r="CV33" i="1"/>
  <c r="U33" i="1" s="1"/>
  <c r="CW33" i="1"/>
  <c r="V33" i="1" s="1"/>
  <c r="GL33" i="1"/>
  <c r="GN33" i="1"/>
  <c r="GP33" i="1"/>
  <c r="GV33" i="1"/>
  <c r="GX33" i="1"/>
  <c r="HC33" i="1"/>
  <c r="S34" i="1"/>
  <c r="CZ34" i="1" s="1"/>
  <c r="Y34" i="1" s="1"/>
  <c r="AB34" i="1"/>
  <c r="AC34" i="1"/>
  <c r="AD34" i="1"/>
  <c r="AE34" i="1"/>
  <c r="AF34" i="1"/>
  <c r="CT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P34" i="1" s="1"/>
  <c r="CP34" i="1" s="1"/>
  <c r="O34" i="1" s="1"/>
  <c r="CR34" i="1"/>
  <c r="Q34" i="1" s="1"/>
  <c r="CS34" i="1"/>
  <c r="R34" i="1" s="1"/>
  <c r="CX34" i="1"/>
  <c r="W34" i="1" s="1"/>
  <c r="GL34" i="1"/>
  <c r="GN34" i="1"/>
  <c r="GP34" i="1"/>
  <c r="GV34" i="1"/>
  <c r="HC34" i="1" s="1"/>
  <c r="GX34" i="1" s="1"/>
  <c r="U35" i="1"/>
  <c r="AC35" i="1"/>
  <c r="CQ35" i="1" s="1"/>
  <c r="P35" i="1" s="1"/>
  <c r="CP35" i="1" s="1"/>
  <c r="O35" i="1" s="1"/>
  <c r="AD35" i="1"/>
  <c r="AE35" i="1"/>
  <c r="CR35" i="1" s="1"/>
  <c r="Q35" i="1" s="1"/>
  <c r="AF35" i="1"/>
  <c r="CT35" i="1" s="1"/>
  <c r="S35" i="1" s="1"/>
  <c r="AG35" i="1"/>
  <c r="AH35" i="1"/>
  <c r="AI35" i="1"/>
  <c r="AJ35" i="1"/>
  <c r="CX35" i="1" s="1"/>
  <c r="W35" i="1" s="1"/>
  <c r="CU35" i="1"/>
  <c r="T35" i="1" s="1"/>
  <c r="CV35" i="1"/>
  <c r="CW35" i="1"/>
  <c r="V35" i="1" s="1"/>
  <c r="GL35" i="1"/>
  <c r="GN35" i="1"/>
  <c r="GP35" i="1"/>
  <c r="GV35" i="1"/>
  <c r="HC35" i="1"/>
  <c r="GX35" i="1" s="1"/>
  <c r="HG35" i="1"/>
  <c r="C36" i="1"/>
  <c r="D36" i="1"/>
  <c r="I36" i="1"/>
  <c r="K36" i="1"/>
  <c r="S36" i="1"/>
  <c r="U36" i="1"/>
  <c r="AB36" i="1"/>
  <c r="AC36" i="1"/>
  <c r="AD36" i="1"/>
  <c r="AE36" i="1"/>
  <c r="AF36" i="1"/>
  <c r="CT36" i="1" s="1"/>
  <c r="AG36" i="1"/>
  <c r="CU36" i="1" s="1"/>
  <c r="T36" i="1" s="1"/>
  <c r="AH36" i="1"/>
  <c r="CV36" i="1" s="1"/>
  <c r="AI36" i="1"/>
  <c r="CW36" i="1" s="1"/>
  <c r="V36" i="1" s="1"/>
  <c r="AJ36" i="1"/>
  <c r="CQ36" i="1"/>
  <c r="P36" i="1" s="1"/>
  <c r="CP36" i="1" s="1"/>
  <c r="O36" i="1" s="1"/>
  <c r="CR36" i="1"/>
  <c r="Q36" i="1" s="1"/>
  <c r="CS36" i="1"/>
  <c r="CX36" i="1"/>
  <c r="GL36" i="1"/>
  <c r="GN36" i="1"/>
  <c r="GP36" i="1"/>
  <c r="GV36" i="1"/>
  <c r="HC36" i="1" s="1"/>
  <c r="C37" i="1"/>
  <c r="D37" i="1"/>
  <c r="I37" i="1"/>
  <c r="K37" i="1"/>
  <c r="AC37" i="1"/>
  <c r="AE37" i="1"/>
  <c r="CR37" i="1" s="1"/>
  <c r="Q37" i="1" s="1"/>
  <c r="AF37" i="1"/>
  <c r="CT37" i="1" s="1"/>
  <c r="S37" i="1" s="1"/>
  <c r="AG37" i="1"/>
  <c r="CU37" i="1" s="1"/>
  <c r="T37" i="1" s="1"/>
  <c r="AH37" i="1"/>
  <c r="AI37" i="1"/>
  <c r="AJ37" i="1"/>
  <c r="CQ37" i="1"/>
  <c r="P37" i="1" s="1"/>
  <c r="CS37" i="1"/>
  <c r="R37" i="1" s="1"/>
  <c r="GK37" i="1" s="1"/>
  <c r="CV37" i="1"/>
  <c r="U37" i="1" s="1"/>
  <c r="CW37" i="1"/>
  <c r="V37" i="1" s="1"/>
  <c r="CX37" i="1"/>
  <c r="W37" i="1" s="1"/>
  <c r="GL37" i="1"/>
  <c r="GN37" i="1"/>
  <c r="GP37" i="1"/>
  <c r="GV37" i="1"/>
  <c r="HC37" i="1"/>
  <c r="GX37" i="1" s="1"/>
  <c r="AC38" i="1"/>
  <c r="CQ38" i="1" s="1"/>
  <c r="P38" i="1" s="1"/>
  <c r="AE38" i="1"/>
  <c r="AD38" i="1" s="1"/>
  <c r="AB38" i="1" s="1"/>
  <c r="AF38" i="1"/>
  <c r="AG38" i="1"/>
  <c r="CU38" i="1" s="1"/>
  <c r="T38" i="1" s="1"/>
  <c r="AH38" i="1"/>
  <c r="CV38" i="1" s="1"/>
  <c r="U38" i="1" s="1"/>
  <c r="AI38" i="1"/>
  <c r="CW38" i="1" s="1"/>
  <c r="V38" i="1" s="1"/>
  <c r="AJ38" i="1"/>
  <c r="CX38" i="1" s="1"/>
  <c r="W38" i="1" s="1"/>
  <c r="CR38" i="1"/>
  <c r="Q38" i="1" s="1"/>
  <c r="CS38" i="1"/>
  <c r="R38" i="1" s="1"/>
  <c r="CT38" i="1"/>
  <c r="S38" i="1" s="1"/>
  <c r="CY38" i="1" s="1"/>
  <c r="X38" i="1" s="1"/>
  <c r="GL38" i="1"/>
  <c r="GN38" i="1"/>
  <c r="GP38" i="1"/>
  <c r="GV38" i="1"/>
  <c r="HC38" i="1" s="1"/>
  <c r="GX38" i="1" s="1"/>
  <c r="V39" i="1"/>
  <c r="AC39" i="1"/>
  <c r="AE39" i="1"/>
  <c r="AF39" i="1"/>
  <c r="CT39" i="1" s="1"/>
  <c r="S39" i="1" s="1"/>
  <c r="AG39" i="1"/>
  <c r="CU39" i="1" s="1"/>
  <c r="T39" i="1" s="1"/>
  <c r="AH39" i="1"/>
  <c r="AI39" i="1"/>
  <c r="AJ39" i="1"/>
  <c r="CQ39" i="1"/>
  <c r="P39" i="1" s="1"/>
  <c r="CV39" i="1"/>
  <c r="U39" i="1" s="1"/>
  <c r="CW39" i="1"/>
  <c r="CX39" i="1"/>
  <c r="W39" i="1" s="1"/>
  <c r="GL39" i="1"/>
  <c r="GN39" i="1"/>
  <c r="GP39" i="1"/>
  <c r="GV39" i="1"/>
  <c r="GX39" i="1"/>
  <c r="HC39" i="1"/>
  <c r="HG39" i="1"/>
  <c r="S40" i="1"/>
  <c r="AC40" i="1"/>
  <c r="AE40" i="1"/>
  <c r="CR40" i="1" s="1"/>
  <c r="Q40" i="1" s="1"/>
  <c r="AF40" i="1"/>
  <c r="CT40" i="1" s="1"/>
  <c r="AG40" i="1"/>
  <c r="CU40" i="1" s="1"/>
  <c r="T40" i="1" s="1"/>
  <c r="AH40" i="1"/>
  <c r="AI40" i="1"/>
  <c r="AJ40" i="1"/>
  <c r="CQ40" i="1"/>
  <c r="P40" i="1" s="1"/>
  <c r="CP40" i="1" s="1"/>
  <c r="O40" i="1" s="1"/>
  <c r="CS40" i="1"/>
  <c r="R40" i="1" s="1"/>
  <c r="CV40" i="1"/>
  <c r="U40" i="1" s="1"/>
  <c r="CW40" i="1"/>
  <c r="V40" i="1" s="1"/>
  <c r="CX40" i="1"/>
  <c r="W40" i="1" s="1"/>
  <c r="GL40" i="1"/>
  <c r="GN40" i="1"/>
  <c r="GP40" i="1"/>
  <c r="GV40" i="1"/>
  <c r="HC40" i="1"/>
  <c r="GX40" i="1" s="1"/>
  <c r="U41" i="1"/>
  <c r="AC41" i="1"/>
  <c r="AD41" i="1"/>
  <c r="AE41" i="1"/>
  <c r="CR41" i="1" s="1"/>
  <c r="Q41" i="1" s="1"/>
  <c r="AF41" i="1"/>
  <c r="AG41" i="1"/>
  <c r="AH41" i="1"/>
  <c r="AI41" i="1"/>
  <c r="CW41" i="1" s="1"/>
  <c r="V41" i="1" s="1"/>
  <c r="AJ41" i="1"/>
  <c r="CX41" i="1" s="1"/>
  <c r="W41" i="1" s="1"/>
  <c r="CS41" i="1"/>
  <c r="R41" i="1" s="1"/>
  <c r="GK41" i="1" s="1"/>
  <c r="CT41" i="1"/>
  <c r="S41" i="1" s="1"/>
  <c r="CU41" i="1"/>
  <c r="T41" i="1" s="1"/>
  <c r="CV41" i="1"/>
  <c r="GL41" i="1"/>
  <c r="GN41" i="1"/>
  <c r="GP41" i="1"/>
  <c r="GV41" i="1"/>
  <c r="HC41" i="1" s="1"/>
  <c r="GX41" i="1" s="1"/>
  <c r="C42" i="1"/>
  <c r="D42" i="1"/>
  <c r="I42" i="1"/>
  <c r="K42" i="1"/>
  <c r="AC42" i="1"/>
  <c r="AE42" i="1"/>
  <c r="AF42" i="1"/>
  <c r="CT42" i="1" s="1"/>
  <c r="S42" i="1" s="1"/>
  <c r="AG42" i="1"/>
  <c r="CU42" i="1" s="1"/>
  <c r="T42" i="1" s="1"/>
  <c r="AH42" i="1"/>
  <c r="AI42" i="1"/>
  <c r="AJ42" i="1"/>
  <c r="CQ42" i="1"/>
  <c r="P42" i="1" s="1"/>
  <c r="CS42" i="1"/>
  <c r="R42" i="1" s="1"/>
  <c r="CV42" i="1"/>
  <c r="U42" i="1" s="1"/>
  <c r="CW42" i="1"/>
  <c r="V42" i="1" s="1"/>
  <c r="CX42" i="1"/>
  <c r="W42" i="1" s="1"/>
  <c r="GL42" i="1"/>
  <c r="GN42" i="1"/>
  <c r="GP42" i="1"/>
  <c r="GV42" i="1"/>
  <c r="HC42" i="1" s="1"/>
  <c r="GX42" i="1" s="1"/>
  <c r="C43" i="1"/>
  <c r="D43" i="1"/>
  <c r="I43" i="1"/>
  <c r="K43" i="1"/>
  <c r="S43" i="1"/>
  <c r="V43" i="1"/>
  <c r="AC43" i="1"/>
  <c r="AE43" i="1"/>
  <c r="AF43" i="1"/>
  <c r="CT43" i="1" s="1"/>
  <c r="AG43" i="1"/>
  <c r="CU43" i="1" s="1"/>
  <c r="T43" i="1" s="1"/>
  <c r="AH43" i="1"/>
  <c r="CV43" i="1" s="1"/>
  <c r="U43" i="1" s="1"/>
  <c r="AI43" i="1"/>
  <c r="AJ43" i="1"/>
  <c r="CX43" i="1" s="1"/>
  <c r="W43" i="1" s="1"/>
  <c r="CQ43" i="1"/>
  <c r="P43" i="1" s="1"/>
  <c r="CW43" i="1"/>
  <c r="GL43" i="1"/>
  <c r="GN43" i="1"/>
  <c r="GP43" i="1"/>
  <c r="GV43" i="1"/>
  <c r="GX43" i="1"/>
  <c r="HC43" i="1"/>
  <c r="I44" i="1"/>
  <c r="K44" i="1"/>
  <c r="Q44" i="1"/>
  <c r="W44" i="1"/>
  <c r="AC44" i="1"/>
  <c r="AD44" i="1"/>
  <c r="AB44" i="1" s="1"/>
  <c r="AE44" i="1"/>
  <c r="CS44" i="1" s="1"/>
  <c r="R44" i="1" s="1"/>
  <c r="AF44" i="1"/>
  <c r="CT44" i="1" s="1"/>
  <c r="S44" i="1" s="1"/>
  <c r="AG44" i="1"/>
  <c r="AH44" i="1"/>
  <c r="AI44" i="1"/>
  <c r="AJ44" i="1"/>
  <c r="CQ44" i="1"/>
  <c r="P44" i="1" s="1"/>
  <c r="CP44" i="1" s="1"/>
  <c r="O44" i="1" s="1"/>
  <c r="CR44" i="1"/>
  <c r="CU44" i="1"/>
  <c r="T44" i="1" s="1"/>
  <c r="CV44" i="1"/>
  <c r="U44" i="1" s="1"/>
  <c r="CW44" i="1"/>
  <c r="V44" i="1" s="1"/>
  <c r="CX44" i="1"/>
  <c r="GL44" i="1"/>
  <c r="GN44" i="1"/>
  <c r="GP44" i="1"/>
  <c r="GV44" i="1"/>
  <c r="GX44" i="1"/>
  <c r="HC44" i="1"/>
  <c r="I45" i="1"/>
  <c r="HG45" i="1" s="1"/>
  <c r="K45" i="1"/>
  <c r="W45" i="1"/>
  <c r="AC45" i="1"/>
  <c r="AE45" i="1"/>
  <c r="AD45" i="1" s="1"/>
  <c r="AF45" i="1"/>
  <c r="AG45" i="1"/>
  <c r="CU45" i="1" s="1"/>
  <c r="T45" i="1" s="1"/>
  <c r="AH45" i="1"/>
  <c r="CV45" i="1" s="1"/>
  <c r="U45" i="1" s="1"/>
  <c r="AI45" i="1"/>
  <c r="AJ45" i="1"/>
  <c r="CQ45" i="1"/>
  <c r="CR45" i="1"/>
  <c r="CS45" i="1"/>
  <c r="CW45" i="1"/>
  <c r="CX45" i="1"/>
  <c r="GL45" i="1"/>
  <c r="GN45" i="1"/>
  <c r="GP45" i="1"/>
  <c r="GV45" i="1"/>
  <c r="HC45" i="1"/>
  <c r="C46" i="1"/>
  <c r="D46" i="1"/>
  <c r="I46" i="1"/>
  <c r="K46" i="1"/>
  <c r="Q46" i="1"/>
  <c r="U46" i="1"/>
  <c r="W46" i="1"/>
  <c r="AB46" i="1"/>
  <c r="AC46" i="1"/>
  <c r="AD46" i="1"/>
  <c r="AE46" i="1"/>
  <c r="CR46" i="1" s="1"/>
  <c r="AF46" i="1"/>
  <c r="AG46" i="1"/>
  <c r="AH46" i="1"/>
  <c r="AI46" i="1"/>
  <c r="CW46" i="1" s="1"/>
  <c r="V46" i="1" s="1"/>
  <c r="AJ46" i="1"/>
  <c r="CX46" i="1" s="1"/>
  <c r="CQ46" i="1"/>
  <c r="P46" i="1" s="1"/>
  <c r="CP46" i="1" s="1"/>
  <c r="O46" i="1" s="1"/>
  <c r="CS46" i="1"/>
  <c r="R46" i="1" s="1"/>
  <c r="CT46" i="1"/>
  <c r="S46" i="1" s="1"/>
  <c r="CU46" i="1"/>
  <c r="T46" i="1" s="1"/>
  <c r="CV46" i="1"/>
  <c r="GL46" i="1"/>
  <c r="GO46" i="1"/>
  <c r="GP46" i="1"/>
  <c r="GV46" i="1"/>
  <c r="HC46" i="1" s="1"/>
  <c r="GX46" i="1"/>
  <c r="C47" i="1"/>
  <c r="D47" i="1"/>
  <c r="I47" i="1"/>
  <c r="S47" i="1" s="1"/>
  <c r="K47" i="1"/>
  <c r="P47" i="1"/>
  <c r="CP47" i="1" s="1"/>
  <c r="O47" i="1" s="1"/>
  <c r="V47" i="1"/>
  <c r="AB47" i="1"/>
  <c r="AC47" i="1"/>
  <c r="CQ47" i="1" s="1"/>
  <c r="AD47" i="1"/>
  <c r="AE47" i="1"/>
  <c r="AF47" i="1"/>
  <c r="AG47" i="1"/>
  <c r="CU47" i="1" s="1"/>
  <c r="T47" i="1" s="1"/>
  <c r="AH47" i="1"/>
  <c r="AI47" i="1"/>
  <c r="CW47" i="1" s="1"/>
  <c r="AJ47" i="1"/>
  <c r="CX47" i="1" s="1"/>
  <c r="W47" i="1" s="1"/>
  <c r="CR47" i="1"/>
  <c r="Q47" i="1" s="1"/>
  <c r="CS47" i="1"/>
  <c r="R47" i="1" s="1"/>
  <c r="CZ47" i="1" s="1"/>
  <c r="Y47" i="1" s="1"/>
  <c r="CT47" i="1"/>
  <c r="CV47" i="1"/>
  <c r="U47" i="1" s="1"/>
  <c r="GL47" i="1"/>
  <c r="GO47" i="1"/>
  <c r="GP47" i="1"/>
  <c r="GV47" i="1"/>
  <c r="HC47" i="1" s="1"/>
  <c r="GX47" i="1" s="1"/>
  <c r="I48" i="1"/>
  <c r="K48" i="1"/>
  <c r="Q48" i="1"/>
  <c r="R48" i="1"/>
  <c r="AC48" i="1"/>
  <c r="AD48" i="1"/>
  <c r="AE48" i="1"/>
  <c r="AF48" i="1"/>
  <c r="CT48" i="1" s="1"/>
  <c r="S48" i="1" s="1"/>
  <c r="AG48" i="1"/>
  <c r="CU48" i="1" s="1"/>
  <c r="T48" i="1" s="1"/>
  <c r="AH48" i="1"/>
  <c r="CV48" i="1" s="1"/>
  <c r="U48" i="1" s="1"/>
  <c r="AI48" i="1"/>
  <c r="AJ48" i="1"/>
  <c r="CQ48" i="1"/>
  <c r="P48" i="1" s="1"/>
  <c r="CP48" i="1" s="1"/>
  <c r="O48" i="1" s="1"/>
  <c r="GM48" i="1" s="1"/>
  <c r="CR48" i="1"/>
  <c r="CS48" i="1"/>
  <c r="CW48" i="1"/>
  <c r="CX48" i="1"/>
  <c r="W48" i="1" s="1"/>
  <c r="CY48" i="1"/>
  <c r="X48" i="1" s="1"/>
  <c r="CZ48" i="1"/>
  <c r="Y48" i="1" s="1"/>
  <c r="GL48" i="1"/>
  <c r="GN48" i="1"/>
  <c r="GO48" i="1"/>
  <c r="GP48" i="1"/>
  <c r="GV48" i="1"/>
  <c r="HC48" i="1" s="1"/>
  <c r="GX48" i="1" s="1"/>
  <c r="I49" i="1"/>
  <c r="S49" i="1" s="1"/>
  <c r="K49" i="1"/>
  <c r="AC49" i="1"/>
  <c r="CQ49" i="1" s="1"/>
  <c r="AE49" i="1"/>
  <c r="AD49" i="1" s="1"/>
  <c r="AB49" i="1" s="1"/>
  <c r="AF49" i="1"/>
  <c r="AG49" i="1"/>
  <c r="CU49" i="1" s="1"/>
  <c r="AH49" i="1"/>
  <c r="AI49" i="1"/>
  <c r="CW49" i="1" s="1"/>
  <c r="AJ49" i="1"/>
  <c r="CR49" i="1"/>
  <c r="CS49" i="1"/>
  <c r="CT49" i="1"/>
  <c r="CV49" i="1"/>
  <c r="CX49" i="1"/>
  <c r="CY49" i="1"/>
  <c r="X49" i="1" s="1"/>
  <c r="CZ49" i="1"/>
  <c r="Y49" i="1" s="1"/>
  <c r="GL49" i="1"/>
  <c r="GO49" i="1"/>
  <c r="GP49" i="1"/>
  <c r="GV49" i="1"/>
  <c r="HC49" i="1" s="1"/>
  <c r="GX49" i="1" s="1"/>
  <c r="X50" i="1"/>
  <c r="AC50" i="1"/>
  <c r="AE50" i="1"/>
  <c r="AF50" i="1"/>
  <c r="AG50" i="1"/>
  <c r="CU50" i="1" s="1"/>
  <c r="T50" i="1" s="1"/>
  <c r="AH50" i="1"/>
  <c r="AI50" i="1"/>
  <c r="CW50" i="1" s="1"/>
  <c r="V50" i="1" s="1"/>
  <c r="AJ50" i="1"/>
  <c r="CX50" i="1" s="1"/>
  <c r="W50" i="1" s="1"/>
  <c r="CT50" i="1"/>
  <c r="S50" i="1" s="1"/>
  <c r="CV50" i="1"/>
  <c r="U50" i="1" s="1"/>
  <c r="CY50" i="1"/>
  <c r="CZ50" i="1"/>
  <c r="Y50" i="1" s="1"/>
  <c r="GL50" i="1"/>
  <c r="GO50" i="1"/>
  <c r="GP50" i="1"/>
  <c r="GV50" i="1"/>
  <c r="HC50" i="1" s="1"/>
  <c r="GX50" i="1" s="1"/>
  <c r="S51" i="1"/>
  <c r="X51" i="1"/>
  <c r="AB51" i="1"/>
  <c r="AC51" i="1"/>
  <c r="AD51" i="1"/>
  <c r="AE51" i="1"/>
  <c r="AF51" i="1"/>
  <c r="CT51" i="1" s="1"/>
  <c r="AG51" i="1"/>
  <c r="CU51" i="1" s="1"/>
  <c r="T51" i="1" s="1"/>
  <c r="AH51" i="1"/>
  <c r="CV51" i="1" s="1"/>
  <c r="U51" i="1" s="1"/>
  <c r="AI51" i="1"/>
  <c r="AJ51" i="1"/>
  <c r="CQ51" i="1"/>
  <c r="P51" i="1" s="1"/>
  <c r="CR51" i="1"/>
  <c r="Q51" i="1" s="1"/>
  <c r="CS51" i="1"/>
  <c r="R51" i="1" s="1"/>
  <c r="GK51" i="1" s="1"/>
  <c r="CW51" i="1"/>
  <c r="V51" i="1" s="1"/>
  <c r="CX51" i="1"/>
  <c r="W51" i="1" s="1"/>
  <c r="CY51" i="1"/>
  <c r="CZ51" i="1"/>
  <c r="Y51" i="1" s="1"/>
  <c r="GL51" i="1"/>
  <c r="GO51" i="1"/>
  <c r="GP51" i="1"/>
  <c r="GV51" i="1"/>
  <c r="HC51" i="1"/>
  <c r="GX51" i="1" s="1"/>
  <c r="I52" i="1"/>
  <c r="I54" i="1" s="1"/>
  <c r="W54" i="1" s="1"/>
  <c r="K52" i="1"/>
  <c r="R52" i="1"/>
  <c r="Y52" i="1"/>
  <c r="AC52" i="1"/>
  <c r="AD52" i="1"/>
  <c r="AE52" i="1"/>
  <c r="CS52" i="1" s="1"/>
  <c r="AF52" i="1"/>
  <c r="CT52" i="1" s="1"/>
  <c r="S52" i="1" s="1"/>
  <c r="AG52" i="1"/>
  <c r="AH52" i="1"/>
  <c r="CV52" i="1" s="1"/>
  <c r="AI52" i="1"/>
  <c r="AJ52" i="1"/>
  <c r="CX52" i="1" s="1"/>
  <c r="W52" i="1" s="1"/>
  <c r="CQ52" i="1"/>
  <c r="P52" i="1" s="1"/>
  <c r="CR52" i="1"/>
  <c r="CU52" i="1"/>
  <c r="CW52" i="1"/>
  <c r="CY52" i="1"/>
  <c r="X52" i="1" s="1"/>
  <c r="CZ52" i="1"/>
  <c r="GL52" i="1"/>
  <c r="GO52" i="1"/>
  <c r="GP52" i="1"/>
  <c r="GV52" i="1"/>
  <c r="HC52" i="1" s="1"/>
  <c r="GX52" i="1" s="1"/>
  <c r="I53" i="1"/>
  <c r="I55" i="1" s="1"/>
  <c r="S55" i="1" s="1"/>
  <c r="K53" i="1"/>
  <c r="Y53" i="1"/>
  <c r="AC53" i="1"/>
  <c r="AD53" i="1"/>
  <c r="AE53" i="1"/>
  <c r="CS53" i="1" s="1"/>
  <c r="R53" i="1" s="1"/>
  <c r="AF53" i="1"/>
  <c r="AG53" i="1"/>
  <c r="CU53" i="1" s="1"/>
  <c r="AH53" i="1"/>
  <c r="CV53" i="1" s="1"/>
  <c r="AI53" i="1"/>
  <c r="CW53" i="1" s="1"/>
  <c r="V53" i="1" s="1"/>
  <c r="AJ53" i="1"/>
  <c r="CR53" i="1"/>
  <c r="CT53" i="1"/>
  <c r="S53" i="1" s="1"/>
  <c r="CX53" i="1"/>
  <c r="CY53" i="1"/>
  <c r="X53" i="1" s="1"/>
  <c r="CZ53" i="1"/>
  <c r="GL53" i="1"/>
  <c r="GO53" i="1"/>
  <c r="GP53" i="1"/>
  <c r="GV53" i="1"/>
  <c r="HC53" i="1" s="1"/>
  <c r="U54" i="1"/>
  <c r="AC54" i="1"/>
  <c r="AD54" i="1"/>
  <c r="CR54" i="1" s="1"/>
  <c r="AE54" i="1"/>
  <c r="CS54" i="1" s="1"/>
  <c r="AF54" i="1"/>
  <c r="AG54" i="1"/>
  <c r="AH54" i="1"/>
  <c r="AI54" i="1"/>
  <c r="CW54" i="1" s="1"/>
  <c r="AJ54" i="1"/>
  <c r="CT54" i="1"/>
  <c r="S54" i="1" s="1"/>
  <c r="CU54" i="1"/>
  <c r="T54" i="1" s="1"/>
  <c r="CV54" i="1"/>
  <c r="CX54" i="1"/>
  <c r="CY54" i="1"/>
  <c r="X54" i="1" s="1"/>
  <c r="CZ54" i="1"/>
  <c r="Y54" i="1" s="1"/>
  <c r="GL54" i="1"/>
  <c r="GO54" i="1"/>
  <c r="GP54" i="1"/>
  <c r="GV54" i="1"/>
  <c r="HC54" i="1" s="1"/>
  <c r="GX54" i="1"/>
  <c r="Q55" i="1"/>
  <c r="X55" i="1"/>
  <c r="AC55" i="1"/>
  <c r="AB55" i="1" s="1"/>
  <c r="AD55" i="1"/>
  <c r="CR55" i="1" s="1"/>
  <c r="AE55" i="1"/>
  <c r="CS55" i="1" s="1"/>
  <c r="AF55" i="1"/>
  <c r="AG55" i="1"/>
  <c r="CU55" i="1" s="1"/>
  <c r="T55" i="1" s="1"/>
  <c r="AH55" i="1"/>
  <c r="AI55" i="1"/>
  <c r="CW55" i="1" s="1"/>
  <c r="AJ55" i="1"/>
  <c r="CQ55" i="1"/>
  <c r="CT55" i="1"/>
  <c r="CV55" i="1"/>
  <c r="CX55" i="1"/>
  <c r="W55" i="1" s="1"/>
  <c r="CY55" i="1"/>
  <c r="CZ55" i="1"/>
  <c r="Y55" i="1" s="1"/>
  <c r="GL55" i="1"/>
  <c r="GO55" i="1"/>
  <c r="GP55" i="1"/>
  <c r="GV55" i="1"/>
  <c r="HC55" i="1" s="1"/>
  <c r="GX55" i="1"/>
  <c r="C56" i="1"/>
  <c r="D56" i="1"/>
  <c r="I56" i="1"/>
  <c r="K56" i="1"/>
  <c r="U56" i="1"/>
  <c r="W56" i="1"/>
  <c r="AC56" i="1"/>
  <c r="AD56" i="1"/>
  <c r="AE56" i="1"/>
  <c r="CS56" i="1" s="1"/>
  <c r="R56" i="1" s="1"/>
  <c r="AF56" i="1"/>
  <c r="AG56" i="1"/>
  <c r="AH56" i="1"/>
  <c r="AI56" i="1"/>
  <c r="CW56" i="1" s="1"/>
  <c r="V56" i="1" s="1"/>
  <c r="AJ56" i="1"/>
  <c r="CR56" i="1"/>
  <c r="Q56" i="1" s="1"/>
  <c r="CT56" i="1"/>
  <c r="S56" i="1" s="1"/>
  <c r="CU56" i="1"/>
  <c r="T56" i="1" s="1"/>
  <c r="CV56" i="1"/>
  <c r="CX56" i="1"/>
  <c r="CZ56" i="1"/>
  <c r="Y56" i="1" s="1"/>
  <c r="GL56" i="1"/>
  <c r="GN56" i="1"/>
  <c r="GP56" i="1"/>
  <c r="GV56" i="1"/>
  <c r="HC56" i="1" s="1"/>
  <c r="GX56" i="1" s="1"/>
  <c r="C57" i="1"/>
  <c r="D57" i="1"/>
  <c r="I57" i="1"/>
  <c r="K57" i="1"/>
  <c r="P57" i="1"/>
  <c r="U57" i="1"/>
  <c r="AB57" i="1"/>
  <c r="AC57" i="1"/>
  <c r="AD57" i="1"/>
  <c r="AE57" i="1"/>
  <c r="AF57" i="1"/>
  <c r="CT57" i="1" s="1"/>
  <c r="S57" i="1" s="1"/>
  <c r="AG57" i="1"/>
  <c r="AH57" i="1"/>
  <c r="CV57" i="1" s="1"/>
  <c r="AI57" i="1"/>
  <c r="CW57" i="1" s="1"/>
  <c r="V57" i="1" s="1"/>
  <c r="AJ57" i="1"/>
  <c r="CX57" i="1" s="1"/>
  <c r="W57" i="1" s="1"/>
  <c r="CQ57" i="1"/>
  <c r="CR57" i="1"/>
  <c r="Q57" i="1" s="1"/>
  <c r="CS57" i="1"/>
  <c r="R57" i="1" s="1"/>
  <c r="GK57" i="1" s="1"/>
  <c r="CU57" i="1"/>
  <c r="T57" i="1" s="1"/>
  <c r="GL57" i="1"/>
  <c r="GN57" i="1"/>
  <c r="GP57" i="1"/>
  <c r="GV57" i="1"/>
  <c r="HC57" i="1" s="1"/>
  <c r="GX57" i="1" s="1"/>
  <c r="I58" i="1"/>
  <c r="K58" i="1"/>
  <c r="T58" i="1"/>
  <c r="V58" i="1"/>
  <c r="AC58" i="1"/>
  <c r="CQ58" i="1" s="1"/>
  <c r="P58" i="1" s="1"/>
  <c r="AE58" i="1"/>
  <c r="CR58" i="1" s="1"/>
  <c r="Q58" i="1" s="1"/>
  <c r="AF58" i="1"/>
  <c r="AG58" i="1"/>
  <c r="CU58" i="1" s="1"/>
  <c r="AH58" i="1"/>
  <c r="CV58" i="1" s="1"/>
  <c r="U58" i="1" s="1"/>
  <c r="AI58" i="1"/>
  <c r="AJ58" i="1"/>
  <c r="CX58" i="1" s="1"/>
  <c r="W58" i="1" s="1"/>
  <c r="CS58" i="1"/>
  <c r="R58" i="1" s="1"/>
  <c r="CT58" i="1"/>
  <c r="S58" i="1" s="1"/>
  <c r="CZ58" i="1" s="1"/>
  <c r="Y58" i="1" s="1"/>
  <c r="CW58" i="1"/>
  <c r="CY58" i="1"/>
  <c r="X58" i="1" s="1"/>
  <c r="GL58" i="1"/>
  <c r="GN58" i="1"/>
  <c r="GP58" i="1"/>
  <c r="GV58" i="1"/>
  <c r="HC58" i="1" s="1"/>
  <c r="GX58" i="1" s="1"/>
  <c r="I59" i="1"/>
  <c r="K59" i="1"/>
  <c r="V59" i="1"/>
  <c r="AC59" i="1"/>
  <c r="AE59" i="1"/>
  <c r="AF59" i="1"/>
  <c r="AG59" i="1"/>
  <c r="CU59" i="1" s="1"/>
  <c r="T59" i="1" s="1"/>
  <c r="AH59" i="1"/>
  <c r="AI59" i="1"/>
  <c r="CW59" i="1" s="1"/>
  <c r="AJ59" i="1"/>
  <c r="CX59" i="1" s="1"/>
  <c r="W59" i="1" s="1"/>
  <c r="CT59" i="1"/>
  <c r="S59" i="1" s="1"/>
  <c r="CV59" i="1"/>
  <c r="U59" i="1" s="1"/>
  <c r="GL59" i="1"/>
  <c r="GN59" i="1"/>
  <c r="GP59" i="1"/>
  <c r="GV59" i="1"/>
  <c r="GX59" i="1"/>
  <c r="HC59" i="1"/>
  <c r="I60" i="1"/>
  <c r="K60" i="1"/>
  <c r="T60" i="1"/>
  <c r="V60" i="1"/>
  <c r="Y60" i="1"/>
  <c r="AC60" i="1"/>
  <c r="AE60" i="1"/>
  <c r="CR60" i="1" s="1"/>
  <c r="Q60" i="1" s="1"/>
  <c r="AF60" i="1"/>
  <c r="AG60" i="1"/>
  <c r="CU60" i="1" s="1"/>
  <c r="AH60" i="1"/>
  <c r="CV60" i="1" s="1"/>
  <c r="U60" i="1" s="1"/>
  <c r="AI60" i="1"/>
  <c r="AJ60" i="1"/>
  <c r="CX60" i="1" s="1"/>
  <c r="W60" i="1" s="1"/>
  <c r="CS60" i="1"/>
  <c r="R60" i="1" s="1"/>
  <c r="CT60" i="1"/>
  <c r="S60" i="1" s="1"/>
  <c r="CW60" i="1"/>
  <c r="CY60" i="1"/>
  <c r="X60" i="1" s="1"/>
  <c r="CZ60" i="1"/>
  <c r="GL60" i="1"/>
  <c r="GO60" i="1"/>
  <c r="GP60" i="1"/>
  <c r="GV60" i="1"/>
  <c r="HC60" i="1" s="1"/>
  <c r="GX60" i="1" s="1"/>
  <c r="I61" i="1"/>
  <c r="K61" i="1"/>
  <c r="U61" i="1"/>
  <c r="V61" i="1"/>
  <c r="X61" i="1"/>
  <c r="AC61" i="1"/>
  <c r="AE61" i="1"/>
  <c r="AF61" i="1"/>
  <c r="AG61" i="1"/>
  <c r="CU61" i="1" s="1"/>
  <c r="T61" i="1" s="1"/>
  <c r="AH61" i="1"/>
  <c r="AI61" i="1"/>
  <c r="CW61" i="1" s="1"/>
  <c r="AJ61" i="1"/>
  <c r="CX61" i="1" s="1"/>
  <c r="W61" i="1" s="1"/>
  <c r="CT61" i="1"/>
  <c r="S61" i="1" s="1"/>
  <c r="CV61" i="1"/>
  <c r="CY61" i="1"/>
  <c r="CZ61" i="1"/>
  <c r="Y61" i="1" s="1"/>
  <c r="GL61" i="1"/>
  <c r="GO61" i="1"/>
  <c r="GP61" i="1"/>
  <c r="GV61" i="1"/>
  <c r="GX61" i="1"/>
  <c r="HC61" i="1"/>
  <c r="C62" i="1"/>
  <c r="D62" i="1"/>
  <c r="I62" i="1"/>
  <c r="K62" i="1"/>
  <c r="S62" i="1"/>
  <c r="AB62" i="1"/>
  <c r="AC62" i="1"/>
  <c r="CQ62" i="1" s="1"/>
  <c r="P62" i="1" s="1"/>
  <c r="CP62" i="1" s="1"/>
  <c r="O62" i="1" s="1"/>
  <c r="AE62" i="1"/>
  <c r="AD62" i="1" s="1"/>
  <c r="AF62" i="1"/>
  <c r="CT62" i="1" s="1"/>
  <c r="AG62" i="1"/>
  <c r="CU62" i="1" s="1"/>
  <c r="AH62" i="1"/>
  <c r="AI62" i="1"/>
  <c r="CW62" i="1" s="1"/>
  <c r="V62" i="1" s="1"/>
  <c r="AJ62" i="1"/>
  <c r="CR62" i="1"/>
  <c r="Q62" i="1" s="1"/>
  <c r="CS62" i="1"/>
  <c r="R62" i="1" s="1"/>
  <c r="CV62" i="1"/>
  <c r="U62" i="1" s="1"/>
  <c r="CX62" i="1"/>
  <c r="W62" i="1" s="1"/>
  <c r="CZ62" i="1"/>
  <c r="Y62" i="1" s="1"/>
  <c r="GL62" i="1"/>
  <c r="GO62" i="1"/>
  <c r="GP62" i="1"/>
  <c r="GV62" i="1"/>
  <c r="HC62" i="1"/>
  <c r="GX62" i="1" s="1"/>
  <c r="C63" i="1"/>
  <c r="D63" i="1"/>
  <c r="I63" i="1"/>
  <c r="K63" i="1"/>
  <c r="R63" i="1"/>
  <c r="S63" i="1"/>
  <c r="V63" i="1"/>
  <c r="AC63" i="1"/>
  <c r="AD63" i="1"/>
  <c r="AB63" i="1" s="1"/>
  <c r="AE63" i="1"/>
  <c r="CR63" i="1" s="1"/>
  <c r="Q63" i="1" s="1"/>
  <c r="AF63" i="1"/>
  <c r="CT63" i="1" s="1"/>
  <c r="AG63" i="1"/>
  <c r="CU63" i="1" s="1"/>
  <c r="T63" i="1" s="1"/>
  <c r="AH63" i="1"/>
  <c r="CV63" i="1" s="1"/>
  <c r="U63" i="1" s="1"/>
  <c r="AI63" i="1"/>
  <c r="AJ63" i="1"/>
  <c r="CX63" i="1" s="1"/>
  <c r="W63" i="1" s="1"/>
  <c r="CQ63" i="1"/>
  <c r="P63" i="1" s="1"/>
  <c r="CP63" i="1" s="1"/>
  <c r="O63" i="1" s="1"/>
  <c r="CS63" i="1"/>
  <c r="CW63" i="1"/>
  <c r="GK63" i="1"/>
  <c r="GL63" i="1"/>
  <c r="GO63" i="1"/>
  <c r="GP63" i="1"/>
  <c r="GV63" i="1"/>
  <c r="HC63" i="1"/>
  <c r="GX63" i="1" s="1"/>
  <c r="I64" i="1"/>
  <c r="K64" i="1"/>
  <c r="X64" i="1"/>
  <c r="Y64" i="1"/>
  <c r="AC64" i="1"/>
  <c r="AD64" i="1"/>
  <c r="CR64" i="1" s="1"/>
  <c r="AE64" i="1"/>
  <c r="CS64" i="1" s="1"/>
  <c r="R64" i="1" s="1"/>
  <c r="AF64" i="1"/>
  <c r="CT64" i="1" s="1"/>
  <c r="AG64" i="1"/>
  <c r="AH64" i="1"/>
  <c r="AI64" i="1"/>
  <c r="AJ64" i="1"/>
  <c r="CX64" i="1" s="1"/>
  <c r="CQ64" i="1"/>
  <c r="P64" i="1" s="1"/>
  <c r="CU64" i="1"/>
  <c r="T64" i="1" s="1"/>
  <c r="CV64" i="1"/>
  <c r="CW64" i="1"/>
  <c r="CY64" i="1"/>
  <c r="CZ64" i="1"/>
  <c r="GL64" i="1"/>
  <c r="GO64" i="1"/>
  <c r="GP64" i="1"/>
  <c r="GV64" i="1"/>
  <c r="GX64" i="1"/>
  <c r="HC64" i="1"/>
  <c r="I65" i="1"/>
  <c r="K65" i="1"/>
  <c r="S65" i="1"/>
  <c r="Y65" i="1"/>
  <c r="AC65" i="1"/>
  <c r="AD65" i="1"/>
  <c r="AE65" i="1"/>
  <c r="CS65" i="1" s="1"/>
  <c r="AF65" i="1"/>
  <c r="AG65" i="1"/>
  <c r="AH65" i="1"/>
  <c r="CV65" i="1" s="1"/>
  <c r="U65" i="1" s="1"/>
  <c r="AI65" i="1"/>
  <c r="CW65" i="1" s="1"/>
  <c r="AJ65" i="1"/>
  <c r="CR65" i="1"/>
  <c r="CT65" i="1"/>
  <c r="CU65" i="1"/>
  <c r="T65" i="1" s="1"/>
  <c r="CX65" i="1"/>
  <c r="W65" i="1" s="1"/>
  <c r="CY65" i="1"/>
  <c r="X65" i="1" s="1"/>
  <c r="CZ65" i="1"/>
  <c r="GL65" i="1"/>
  <c r="GO65" i="1"/>
  <c r="GP65" i="1"/>
  <c r="GV65" i="1"/>
  <c r="HC65" i="1"/>
  <c r="Y66" i="1"/>
  <c r="AC66" i="1"/>
  <c r="AD66" i="1"/>
  <c r="CR66" i="1" s="1"/>
  <c r="AE66" i="1"/>
  <c r="CS66" i="1" s="1"/>
  <c r="AF66" i="1"/>
  <c r="CT66" i="1" s="1"/>
  <c r="AG66" i="1"/>
  <c r="CU66" i="1" s="1"/>
  <c r="AH66" i="1"/>
  <c r="AI66" i="1"/>
  <c r="CW66" i="1" s="1"/>
  <c r="AJ66" i="1"/>
  <c r="CV66" i="1"/>
  <c r="CX66" i="1"/>
  <c r="CY66" i="1"/>
  <c r="X66" i="1" s="1"/>
  <c r="CZ66" i="1"/>
  <c r="GL66" i="1"/>
  <c r="GO66" i="1"/>
  <c r="GP66" i="1"/>
  <c r="GV66" i="1"/>
  <c r="HC66" i="1"/>
  <c r="AC67" i="1"/>
  <c r="AD67" i="1"/>
  <c r="CR67" i="1" s="1"/>
  <c r="AE67" i="1"/>
  <c r="CS67" i="1" s="1"/>
  <c r="AF67" i="1"/>
  <c r="AG67" i="1"/>
  <c r="AH67" i="1"/>
  <c r="AI67" i="1"/>
  <c r="CW67" i="1" s="1"/>
  <c r="AJ67" i="1"/>
  <c r="CT67" i="1"/>
  <c r="CU67" i="1"/>
  <c r="CV67" i="1"/>
  <c r="CX67" i="1"/>
  <c r="CY67" i="1"/>
  <c r="X67" i="1" s="1"/>
  <c r="CZ67" i="1"/>
  <c r="Y67" i="1" s="1"/>
  <c r="GL67" i="1"/>
  <c r="GO67" i="1"/>
  <c r="GP67" i="1"/>
  <c r="GV67" i="1"/>
  <c r="HC67" i="1" s="1"/>
  <c r="C68" i="1"/>
  <c r="D68" i="1"/>
  <c r="T68" i="1"/>
  <c r="AC68" i="1"/>
  <c r="CQ68" i="1" s="1"/>
  <c r="P68" i="1" s="1"/>
  <c r="AE68" i="1"/>
  <c r="AF68" i="1"/>
  <c r="CT68" i="1" s="1"/>
  <c r="S68" i="1" s="1"/>
  <c r="AG68" i="1"/>
  <c r="CU68" i="1" s="1"/>
  <c r="AH68" i="1"/>
  <c r="AI68" i="1"/>
  <c r="CW68" i="1" s="1"/>
  <c r="V68" i="1" s="1"/>
  <c r="AJ68" i="1"/>
  <c r="CV68" i="1"/>
  <c r="U68" i="1" s="1"/>
  <c r="CX68" i="1"/>
  <c r="W68" i="1" s="1"/>
  <c r="GL68" i="1"/>
  <c r="GN68" i="1"/>
  <c r="GP68" i="1"/>
  <c r="GV68" i="1"/>
  <c r="HC68" i="1"/>
  <c r="GX68" i="1" s="1"/>
  <c r="C69" i="1"/>
  <c r="D69" i="1"/>
  <c r="T69" i="1"/>
  <c r="AC69" i="1"/>
  <c r="AE69" i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U69" i="1"/>
  <c r="CW69" i="1"/>
  <c r="V69" i="1" s="1"/>
  <c r="GL69" i="1"/>
  <c r="GN69" i="1"/>
  <c r="GP69" i="1"/>
  <c r="GV69" i="1"/>
  <c r="HC69" i="1" s="1"/>
  <c r="GX69" i="1"/>
  <c r="P70" i="1"/>
  <c r="U70" i="1"/>
  <c r="AC70" i="1"/>
  <c r="AE70" i="1"/>
  <c r="AF70" i="1"/>
  <c r="CT70" i="1" s="1"/>
  <c r="S70" i="1" s="1"/>
  <c r="AG70" i="1"/>
  <c r="AH70" i="1"/>
  <c r="CV70" i="1" s="1"/>
  <c r="AI70" i="1"/>
  <c r="CW70" i="1" s="1"/>
  <c r="V70" i="1" s="1"/>
  <c r="AJ70" i="1"/>
  <c r="CX70" i="1" s="1"/>
  <c r="W70" i="1" s="1"/>
  <c r="CQ70" i="1"/>
  <c r="CU70" i="1"/>
  <c r="T70" i="1" s="1"/>
  <c r="GL70" i="1"/>
  <c r="GN70" i="1"/>
  <c r="GP70" i="1"/>
  <c r="GV70" i="1"/>
  <c r="HC70" i="1"/>
  <c r="GX70" i="1" s="1"/>
  <c r="V71" i="1"/>
  <c r="AC71" i="1"/>
  <c r="CQ71" i="1" s="1"/>
  <c r="P71" i="1" s="1"/>
  <c r="AE71" i="1"/>
  <c r="AF71" i="1"/>
  <c r="CT71" i="1" s="1"/>
  <c r="S71" i="1" s="1"/>
  <c r="AG71" i="1"/>
  <c r="CU71" i="1" s="1"/>
  <c r="T71" i="1" s="1"/>
  <c r="AH71" i="1"/>
  <c r="CV71" i="1" s="1"/>
  <c r="U71" i="1" s="1"/>
  <c r="AI71" i="1"/>
  <c r="AJ71" i="1"/>
  <c r="CW71" i="1"/>
  <c r="CX71" i="1"/>
  <c r="W71" i="1" s="1"/>
  <c r="GL71" i="1"/>
  <c r="GN71" i="1"/>
  <c r="GP71" i="1"/>
  <c r="GV71" i="1"/>
  <c r="HC71" i="1"/>
  <c r="GX71" i="1" s="1"/>
  <c r="HG71" i="1"/>
  <c r="C72" i="1"/>
  <c r="D72" i="1"/>
  <c r="I72" i="1"/>
  <c r="K72" i="1"/>
  <c r="R72" i="1"/>
  <c r="AC72" i="1"/>
  <c r="AD72" i="1"/>
  <c r="AB72" i="1" s="1"/>
  <c r="AE72" i="1"/>
  <c r="AF72" i="1"/>
  <c r="CT72" i="1" s="1"/>
  <c r="AG72" i="1"/>
  <c r="AH72" i="1"/>
  <c r="CV72" i="1" s="1"/>
  <c r="U72" i="1" s="1"/>
  <c r="AI72" i="1"/>
  <c r="CW72" i="1" s="1"/>
  <c r="AJ72" i="1"/>
  <c r="CX72" i="1" s="1"/>
  <c r="CQ72" i="1"/>
  <c r="CR72" i="1"/>
  <c r="Q72" i="1" s="1"/>
  <c r="CS72" i="1"/>
  <c r="CU72" i="1"/>
  <c r="T72" i="1" s="1"/>
  <c r="GL72" i="1"/>
  <c r="GN72" i="1"/>
  <c r="GP72" i="1"/>
  <c r="GV72" i="1"/>
  <c r="HC72" i="1"/>
  <c r="GX72" i="1" s="1"/>
  <c r="C73" i="1"/>
  <c r="D73" i="1"/>
  <c r="I73" i="1"/>
  <c r="CU124" i="3" s="1"/>
  <c r="K73" i="1"/>
  <c r="AC73" i="1"/>
  <c r="CQ73" i="1" s="1"/>
  <c r="P73" i="1" s="1"/>
  <c r="AE73" i="1"/>
  <c r="CS73" i="1" s="1"/>
  <c r="R73" i="1" s="1"/>
  <c r="GK73" i="1" s="1"/>
  <c r="AF73" i="1"/>
  <c r="CT73" i="1" s="1"/>
  <c r="S73" i="1" s="1"/>
  <c r="AG73" i="1"/>
  <c r="AH73" i="1"/>
  <c r="AI73" i="1"/>
  <c r="AJ73" i="1"/>
  <c r="CX73" i="1" s="1"/>
  <c r="W73" i="1" s="1"/>
  <c r="CR73" i="1"/>
  <c r="Q73" i="1" s="1"/>
  <c r="CU73" i="1"/>
  <c r="T73" i="1" s="1"/>
  <c r="CV73" i="1"/>
  <c r="U73" i="1" s="1"/>
  <c r="CW73" i="1"/>
  <c r="V73" i="1" s="1"/>
  <c r="GL73" i="1"/>
  <c r="GN73" i="1"/>
  <c r="GP73" i="1"/>
  <c r="GV73" i="1"/>
  <c r="HC73" i="1"/>
  <c r="GX73" i="1" s="1"/>
  <c r="I74" i="1"/>
  <c r="W74" i="1" s="1"/>
  <c r="K74" i="1"/>
  <c r="T74" i="1"/>
  <c r="AC74" i="1"/>
  <c r="AE74" i="1"/>
  <c r="CS74" i="1" s="1"/>
  <c r="R74" i="1" s="1"/>
  <c r="AF74" i="1"/>
  <c r="CT74" i="1" s="1"/>
  <c r="AG74" i="1"/>
  <c r="CU74" i="1" s="1"/>
  <c r="AH74" i="1"/>
  <c r="CV74" i="1" s="1"/>
  <c r="AI74" i="1"/>
  <c r="AJ74" i="1"/>
  <c r="CQ74" i="1"/>
  <c r="P74" i="1" s="1"/>
  <c r="CR74" i="1"/>
  <c r="CW74" i="1"/>
  <c r="V74" i="1" s="1"/>
  <c r="CX74" i="1"/>
  <c r="GL74" i="1"/>
  <c r="GN74" i="1"/>
  <c r="GP74" i="1"/>
  <c r="GV74" i="1"/>
  <c r="HC74" i="1"/>
  <c r="GX74" i="1" s="1"/>
  <c r="I75" i="1"/>
  <c r="R75" i="1" s="1"/>
  <c r="GK75" i="1" s="1"/>
  <c r="K75" i="1"/>
  <c r="S75" i="1"/>
  <c r="CZ75" i="1" s="1"/>
  <c r="Y75" i="1" s="1"/>
  <c r="AC75" i="1"/>
  <c r="AD75" i="1"/>
  <c r="AE75" i="1"/>
  <c r="AF75" i="1"/>
  <c r="AG75" i="1"/>
  <c r="CU75" i="1" s="1"/>
  <c r="T75" i="1" s="1"/>
  <c r="AH75" i="1"/>
  <c r="CV75" i="1" s="1"/>
  <c r="U75" i="1" s="1"/>
  <c r="AI75" i="1"/>
  <c r="AJ75" i="1"/>
  <c r="CR75" i="1"/>
  <c r="CS75" i="1"/>
  <c r="CT75" i="1"/>
  <c r="CW75" i="1"/>
  <c r="V75" i="1" s="1"/>
  <c r="CX75" i="1"/>
  <c r="GL75" i="1"/>
  <c r="GN75" i="1"/>
  <c r="GP75" i="1"/>
  <c r="GV75" i="1"/>
  <c r="HC75" i="1"/>
  <c r="GX75" i="1" s="1"/>
  <c r="HG75" i="1"/>
  <c r="C76" i="1"/>
  <c r="D76" i="1"/>
  <c r="I76" i="1"/>
  <c r="K76" i="1"/>
  <c r="U76" i="1"/>
  <c r="V76" i="1"/>
  <c r="AC76" i="1"/>
  <c r="CQ76" i="1" s="1"/>
  <c r="P76" i="1" s="1"/>
  <c r="CP76" i="1" s="1"/>
  <c r="O76" i="1" s="1"/>
  <c r="AD76" i="1"/>
  <c r="AE76" i="1"/>
  <c r="CR76" i="1" s="1"/>
  <c r="Q76" i="1" s="1"/>
  <c r="AF76" i="1"/>
  <c r="CT76" i="1" s="1"/>
  <c r="S76" i="1" s="1"/>
  <c r="AG76" i="1"/>
  <c r="AH76" i="1"/>
  <c r="AI76" i="1"/>
  <c r="AJ76" i="1"/>
  <c r="CX76" i="1" s="1"/>
  <c r="W76" i="1" s="1"/>
  <c r="CU76" i="1"/>
  <c r="T76" i="1" s="1"/>
  <c r="CV76" i="1"/>
  <c r="CW76" i="1"/>
  <c r="GL76" i="1"/>
  <c r="GN76" i="1"/>
  <c r="GP76" i="1"/>
  <c r="GV76" i="1"/>
  <c r="HC76" i="1" s="1"/>
  <c r="GX76" i="1" s="1"/>
  <c r="C77" i="1"/>
  <c r="D77" i="1"/>
  <c r="I77" i="1"/>
  <c r="K77" i="1"/>
  <c r="U77" i="1"/>
  <c r="W77" i="1"/>
  <c r="AC77" i="1"/>
  <c r="AD77" i="1"/>
  <c r="AE77" i="1"/>
  <c r="CR77" i="1" s="1"/>
  <c r="Q77" i="1" s="1"/>
  <c r="AF77" i="1"/>
  <c r="AG77" i="1"/>
  <c r="AH77" i="1"/>
  <c r="CV77" i="1" s="1"/>
  <c r="AI77" i="1"/>
  <c r="CW77" i="1" s="1"/>
  <c r="V77" i="1" s="1"/>
  <c r="AJ77" i="1"/>
  <c r="CX77" i="1" s="1"/>
  <c r="CS77" i="1"/>
  <c r="R77" i="1" s="1"/>
  <c r="GK77" i="1" s="1"/>
  <c r="CT77" i="1"/>
  <c r="S77" i="1" s="1"/>
  <c r="CY77" i="1" s="1"/>
  <c r="X77" i="1" s="1"/>
  <c r="CU77" i="1"/>
  <c r="T77" i="1" s="1"/>
  <c r="CZ77" i="1"/>
  <c r="Y77" i="1" s="1"/>
  <c r="GL77" i="1"/>
  <c r="GN77" i="1"/>
  <c r="GP77" i="1"/>
  <c r="GV77" i="1"/>
  <c r="HC77" i="1" s="1"/>
  <c r="GX77" i="1" s="1"/>
  <c r="C78" i="1"/>
  <c r="D78" i="1"/>
  <c r="I78" i="1"/>
  <c r="K78" i="1"/>
  <c r="S78" i="1"/>
  <c r="T78" i="1"/>
  <c r="AC78" i="1"/>
  <c r="AD78" i="1"/>
  <c r="AE78" i="1"/>
  <c r="AF78" i="1"/>
  <c r="AG78" i="1"/>
  <c r="CU78" i="1" s="1"/>
  <c r="AH78" i="1"/>
  <c r="CV78" i="1" s="1"/>
  <c r="U78" i="1" s="1"/>
  <c r="AI78" i="1"/>
  <c r="AJ78" i="1"/>
  <c r="CR78" i="1"/>
  <c r="Q78" i="1" s="1"/>
  <c r="CS78" i="1"/>
  <c r="CT78" i="1"/>
  <c r="CW78" i="1"/>
  <c r="V78" i="1" s="1"/>
  <c r="CX78" i="1"/>
  <c r="W78" i="1" s="1"/>
  <c r="GL78" i="1"/>
  <c r="GN78" i="1"/>
  <c r="GP78" i="1"/>
  <c r="GV78" i="1"/>
  <c r="HC78" i="1" s="1"/>
  <c r="GX78" i="1" s="1"/>
  <c r="C79" i="1"/>
  <c r="D79" i="1"/>
  <c r="I79" i="1"/>
  <c r="T79" i="1" s="1"/>
  <c r="K79" i="1"/>
  <c r="R79" i="1"/>
  <c r="GK79" i="1" s="1"/>
  <c r="AC79" i="1"/>
  <c r="AE79" i="1"/>
  <c r="CS79" i="1" s="1"/>
  <c r="AF79" i="1"/>
  <c r="CT79" i="1" s="1"/>
  <c r="S79" i="1" s="1"/>
  <c r="CY79" i="1" s="1"/>
  <c r="X79" i="1" s="1"/>
  <c r="AG79" i="1"/>
  <c r="CU79" i="1" s="1"/>
  <c r="AH79" i="1"/>
  <c r="CV79" i="1" s="1"/>
  <c r="U79" i="1" s="1"/>
  <c r="AI79" i="1"/>
  <c r="AJ79" i="1"/>
  <c r="CQ79" i="1"/>
  <c r="CR79" i="1"/>
  <c r="Q79" i="1" s="1"/>
  <c r="CW79" i="1"/>
  <c r="CX79" i="1"/>
  <c r="GL79" i="1"/>
  <c r="GN79" i="1"/>
  <c r="GP79" i="1"/>
  <c r="GV79" i="1"/>
  <c r="HC79" i="1"/>
  <c r="C80" i="1"/>
  <c r="D80" i="1"/>
  <c r="I80" i="1"/>
  <c r="K80" i="1"/>
  <c r="AC80" i="1"/>
  <c r="AE80" i="1"/>
  <c r="AF80" i="1"/>
  <c r="AG80" i="1"/>
  <c r="AH80" i="1"/>
  <c r="AI80" i="1"/>
  <c r="CW80" i="1" s="1"/>
  <c r="V80" i="1" s="1"/>
  <c r="AJ80" i="1"/>
  <c r="CX80" i="1" s="1"/>
  <c r="W80" i="1" s="1"/>
  <c r="CQ80" i="1"/>
  <c r="P80" i="1" s="1"/>
  <c r="CT80" i="1"/>
  <c r="S80" i="1" s="1"/>
  <c r="CU80" i="1"/>
  <c r="T80" i="1" s="1"/>
  <c r="CV80" i="1"/>
  <c r="U80" i="1" s="1"/>
  <c r="GL80" i="1"/>
  <c r="GN80" i="1"/>
  <c r="GP80" i="1"/>
  <c r="GV80" i="1"/>
  <c r="GX80" i="1"/>
  <c r="HC80" i="1"/>
  <c r="C81" i="1"/>
  <c r="D81" i="1"/>
  <c r="I81" i="1"/>
  <c r="K81" i="1"/>
  <c r="T81" i="1"/>
  <c r="AC81" i="1"/>
  <c r="AE81" i="1"/>
  <c r="AF81" i="1"/>
  <c r="AG81" i="1"/>
  <c r="AH81" i="1"/>
  <c r="AI81" i="1"/>
  <c r="CW81" i="1" s="1"/>
  <c r="V81" i="1" s="1"/>
  <c r="AJ81" i="1"/>
  <c r="CX81" i="1" s="1"/>
  <c r="W81" i="1" s="1"/>
  <c r="CT81" i="1"/>
  <c r="S81" i="1" s="1"/>
  <c r="CU81" i="1"/>
  <c r="CV81" i="1"/>
  <c r="U81" i="1" s="1"/>
  <c r="GL81" i="1"/>
  <c r="GN81" i="1"/>
  <c r="GP81" i="1"/>
  <c r="GV81" i="1"/>
  <c r="GX81" i="1"/>
  <c r="HC81" i="1"/>
  <c r="C82" i="1"/>
  <c r="D82" i="1"/>
  <c r="I82" i="1"/>
  <c r="K82" i="1"/>
  <c r="U82" i="1"/>
  <c r="AC82" i="1"/>
  <c r="AE82" i="1"/>
  <c r="AD82" i="1" s="1"/>
  <c r="AB82" i="1" s="1"/>
  <c r="AF82" i="1"/>
  <c r="CT82" i="1" s="1"/>
  <c r="S82" i="1" s="1"/>
  <c r="AG82" i="1"/>
  <c r="CU82" i="1" s="1"/>
  <c r="T82" i="1" s="1"/>
  <c r="AH82" i="1"/>
  <c r="AI82" i="1"/>
  <c r="CW82" i="1" s="1"/>
  <c r="V82" i="1" s="1"/>
  <c r="AJ82" i="1"/>
  <c r="CQ82" i="1"/>
  <c r="P82" i="1" s="1"/>
  <c r="CR82" i="1"/>
  <c r="CS82" i="1"/>
  <c r="R82" i="1" s="1"/>
  <c r="CV82" i="1"/>
  <c r="CX82" i="1"/>
  <c r="W82" i="1" s="1"/>
  <c r="GL82" i="1"/>
  <c r="GN82" i="1"/>
  <c r="GP82" i="1"/>
  <c r="GV82" i="1"/>
  <c r="HC82" i="1" s="1"/>
  <c r="GX82" i="1" s="1"/>
  <c r="C83" i="1"/>
  <c r="D83" i="1"/>
  <c r="I83" i="1"/>
  <c r="K83" i="1"/>
  <c r="AC83" i="1"/>
  <c r="AE83" i="1"/>
  <c r="AF83" i="1"/>
  <c r="CT83" i="1" s="1"/>
  <c r="S83" i="1" s="1"/>
  <c r="AG83" i="1"/>
  <c r="CU83" i="1" s="1"/>
  <c r="T83" i="1" s="1"/>
  <c r="AH83" i="1"/>
  <c r="AI83" i="1"/>
  <c r="AJ83" i="1"/>
  <c r="CQ83" i="1"/>
  <c r="P83" i="1" s="1"/>
  <c r="CS83" i="1"/>
  <c r="R83" i="1" s="1"/>
  <c r="GK83" i="1" s="1"/>
  <c r="CV83" i="1"/>
  <c r="U83" i="1" s="1"/>
  <c r="CW83" i="1"/>
  <c r="V83" i="1" s="1"/>
  <c r="CX83" i="1"/>
  <c r="W83" i="1" s="1"/>
  <c r="GL83" i="1"/>
  <c r="GN83" i="1"/>
  <c r="GP83" i="1"/>
  <c r="GV83" i="1"/>
  <c r="GX83" i="1"/>
  <c r="HC83" i="1"/>
  <c r="T84" i="1"/>
  <c r="V84" i="1"/>
  <c r="AB84" i="1"/>
  <c r="AC84" i="1"/>
  <c r="CQ84" i="1" s="1"/>
  <c r="P84" i="1" s="1"/>
  <c r="AD84" i="1"/>
  <c r="AE84" i="1"/>
  <c r="AF84" i="1"/>
  <c r="AG84" i="1"/>
  <c r="CU84" i="1" s="1"/>
  <c r="AH84" i="1"/>
  <c r="CV84" i="1" s="1"/>
  <c r="U84" i="1" s="1"/>
  <c r="AI84" i="1"/>
  <c r="CW84" i="1" s="1"/>
  <c r="AJ84" i="1"/>
  <c r="CX84" i="1" s="1"/>
  <c r="W84" i="1" s="1"/>
  <c r="CR84" i="1"/>
  <c r="Q84" i="1" s="1"/>
  <c r="CS84" i="1"/>
  <c r="R84" i="1" s="1"/>
  <c r="CT84" i="1"/>
  <c r="S84" i="1" s="1"/>
  <c r="CY84" i="1"/>
  <c r="X84" i="1" s="1"/>
  <c r="GL84" i="1"/>
  <c r="GN84" i="1"/>
  <c r="GP84" i="1"/>
  <c r="GV84" i="1"/>
  <c r="HC84" i="1" s="1"/>
  <c r="GX84" i="1" s="1"/>
  <c r="S85" i="1"/>
  <c r="V85" i="1"/>
  <c r="AC85" i="1"/>
  <c r="AE85" i="1"/>
  <c r="AF85" i="1"/>
  <c r="CT85" i="1" s="1"/>
  <c r="AG85" i="1"/>
  <c r="CU85" i="1" s="1"/>
  <c r="T85" i="1" s="1"/>
  <c r="AH85" i="1"/>
  <c r="AI85" i="1"/>
  <c r="AJ85" i="1"/>
  <c r="CQ85" i="1"/>
  <c r="P85" i="1" s="1"/>
  <c r="CV85" i="1"/>
  <c r="U85" i="1" s="1"/>
  <c r="CW85" i="1"/>
  <c r="CX85" i="1"/>
  <c r="W85" i="1" s="1"/>
  <c r="GL85" i="1"/>
  <c r="GN85" i="1"/>
  <c r="GP85" i="1"/>
  <c r="GV85" i="1"/>
  <c r="HC85" i="1" s="1"/>
  <c r="GX85" i="1" s="1"/>
  <c r="HG85" i="1"/>
  <c r="AC86" i="1"/>
  <c r="AE86" i="1"/>
  <c r="AF86" i="1"/>
  <c r="CT86" i="1" s="1"/>
  <c r="S86" i="1" s="1"/>
  <c r="AG86" i="1"/>
  <c r="CU86" i="1" s="1"/>
  <c r="T86" i="1" s="1"/>
  <c r="AH86" i="1"/>
  <c r="AI86" i="1"/>
  <c r="AJ86" i="1"/>
  <c r="CQ86" i="1"/>
  <c r="P86" i="1" s="1"/>
  <c r="CS86" i="1"/>
  <c r="R86" i="1" s="1"/>
  <c r="CV86" i="1"/>
  <c r="U86" i="1" s="1"/>
  <c r="CW86" i="1"/>
  <c r="V86" i="1" s="1"/>
  <c r="CX86" i="1"/>
  <c r="W86" i="1" s="1"/>
  <c r="GL86" i="1"/>
  <c r="GN86" i="1"/>
  <c r="GP86" i="1"/>
  <c r="GV86" i="1"/>
  <c r="HC86" i="1"/>
  <c r="GX86" i="1" s="1"/>
  <c r="U87" i="1"/>
  <c r="W87" i="1"/>
  <c r="AC87" i="1"/>
  <c r="AD87" i="1"/>
  <c r="AE87" i="1"/>
  <c r="CR87" i="1" s="1"/>
  <c r="Q87" i="1" s="1"/>
  <c r="AF87" i="1"/>
  <c r="AG87" i="1"/>
  <c r="AH87" i="1"/>
  <c r="CV87" i="1" s="1"/>
  <c r="AI87" i="1"/>
  <c r="CW87" i="1" s="1"/>
  <c r="V87" i="1" s="1"/>
  <c r="AJ87" i="1"/>
  <c r="CS87" i="1"/>
  <c r="R87" i="1" s="1"/>
  <c r="GK87" i="1" s="1"/>
  <c r="CT87" i="1"/>
  <c r="S87" i="1" s="1"/>
  <c r="CY87" i="1" s="1"/>
  <c r="X87" i="1" s="1"/>
  <c r="CU87" i="1"/>
  <c r="T87" i="1" s="1"/>
  <c r="CX87" i="1"/>
  <c r="GL87" i="1"/>
  <c r="GN87" i="1"/>
  <c r="GP87" i="1"/>
  <c r="GV87" i="1"/>
  <c r="HC87" i="1" s="1"/>
  <c r="GX87" i="1" s="1"/>
  <c r="U88" i="1"/>
  <c r="W88" i="1"/>
  <c r="AC88" i="1"/>
  <c r="CQ88" i="1" s="1"/>
  <c r="P88" i="1" s="1"/>
  <c r="CP88" i="1" s="1"/>
  <c r="O88" i="1" s="1"/>
  <c r="AD88" i="1"/>
  <c r="AE88" i="1"/>
  <c r="CR88" i="1" s="1"/>
  <c r="Q88" i="1" s="1"/>
  <c r="AF88" i="1"/>
  <c r="CT88" i="1" s="1"/>
  <c r="S88" i="1" s="1"/>
  <c r="AG88" i="1"/>
  <c r="AH88" i="1"/>
  <c r="AI88" i="1"/>
  <c r="CW88" i="1" s="1"/>
  <c r="V88" i="1" s="1"/>
  <c r="AJ88" i="1"/>
  <c r="CX88" i="1" s="1"/>
  <c r="CU88" i="1"/>
  <c r="T88" i="1" s="1"/>
  <c r="CV88" i="1"/>
  <c r="GL88" i="1"/>
  <c r="GN88" i="1"/>
  <c r="GP88" i="1"/>
  <c r="GV88" i="1"/>
  <c r="HC88" i="1" s="1"/>
  <c r="GX88" i="1"/>
  <c r="R89" i="1"/>
  <c r="GK89" i="1" s="1"/>
  <c r="AC89" i="1"/>
  <c r="AD89" i="1"/>
  <c r="AE89" i="1"/>
  <c r="AF89" i="1"/>
  <c r="AG89" i="1"/>
  <c r="CU89" i="1" s="1"/>
  <c r="T89" i="1" s="1"/>
  <c r="AH89" i="1"/>
  <c r="CV89" i="1" s="1"/>
  <c r="U89" i="1" s="1"/>
  <c r="AI89" i="1"/>
  <c r="AJ89" i="1"/>
  <c r="CR89" i="1"/>
  <c r="Q89" i="1" s="1"/>
  <c r="CS89" i="1"/>
  <c r="CT89" i="1"/>
  <c r="S89" i="1" s="1"/>
  <c r="CW89" i="1"/>
  <c r="V89" i="1" s="1"/>
  <c r="CX89" i="1"/>
  <c r="W89" i="1" s="1"/>
  <c r="GL89" i="1"/>
  <c r="GN89" i="1"/>
  <c r="GP89" i="1"/>
  <c r="GV89" i="1"/>
  <c r="HC89" i="1" s="1"/>
  <c r="GX89" i="1" s="1"/>
  <c r="HG89" i="1"/>
  <c r="I90" i="1"/>
  <c r="K90" i="1"/>
  <c r="T90" i="1"/>
  <c r="W90" i="1"/>
  <c r="AC90" i="1"/>
  <c r="AE90" i="1"/>
  <c r="CS90" i="1" s="1"/>
  <c r="R90" i="1" s="1"/>
  <c r="AF90" i="1"/>
  <c r="CT90" i="1" s="1"/>
  <c r="AG90" i="1"/>
  <c r="AH90" i="1"/>
  <c r="AI90" i="1"/>
  <c r="CW90" i="1" s="1"/>
  <c r="V90" i="1" s="1"/>
  <c r="AJ90" i="1"/>
  <c r="CQ90" i="1"/>
  <c r="CR90" i="1"/>
  <c r="Q90" i="1" s="1"/>
  <c r="CU90" i="1"/>
  <c r="CV90" i="1"/>
  <c r="U90" i="1" s="1"/>
  <c r="CX90" i="1"/>
  <c r="GL90" i="1"/>
  <c r="GN90" i="1"/>
  <c r="GP90" i="1"/>
  <c r="GV90" i="1"/>
  <c r="HC90" i="1"/>
  <c r="I91" i="1"/>
  <c r="HG91" i="1" s="1"/>
  <c r="K91" i="1"/>
  <c r="R91" i="1"/>
  <c r="GK91" i="1" s="1"/>
  <c r="AC91" i="1"/>
  <c r="AD91" i="1"/>
  <c r="AE91" i="1"/>
  <c r="AF91" i="1"/>
  <c r="AG91" i="1"/>
  <c r="CU91" i="1" s="1"/>
  <c r="T91" i="1" s="1"/>
  <c r="AH91" i="1"/>
  <c r="CV91" i="1" s="1"/>
  <c r="U91" i="1" s="1"/>
  <c r="AI91" i="1"/>
  <c r="AJ91" i="1"/>
  <c r="CQ91" i="1"/>
  <c r="P91" i="1" s="1"/>
  <c r="CP91" i="1" s="1"/>
  <c r="O91" i="1" s="1"/>
  <c r="CR91" i="1"/>
  <c r="Q91" i="1" s="1"/>
  <c r="CS91" i="1"/>
  <c r="CT91" i="1"/>
  <c r="S91" i="1" s="1"/>
  <c r="CW91" i="1"/>
  <c r="V91" i="1" s="1"/>
  <c r="CX91" i="1"/>
  <c r="GL91" i="1"/>
  <c r="GN91" i="1"/>
  <c r="GP91" i="1"/>
  <c r="GV91" i="1"/>
  <c r="HC91" i="1"/>
  <c r="GX91" i="1" s="1"/>
  <c r="T92" i="1"/>
  <c r="V92" i="1"/>
  <c r="AB92" i="1"/>
  <c r="AC92" i="1"/>
  <c r="CQ92" i="1" s="1"/>
  <c r="P92" i="1" s="1"/>
  <c r="AD92" i="1"/>
  <c r="AE92" i="1"/>
  <c r="AF92" i="1"/>
  <c r="AG92" i="1"/>
  <c r="CU92" i="1" s="1"/>
  <c r="AH92" i="1"/>
  <c r="CV92" i="1" s="1"/>
  <c r="U92" i="1" s="1"/>
  <c r="AI92" i="1"/>
  <c r="AJ92" i="1"/>
  <c r="CX92" i="1" s="1"/>
  <c r="W92" i="1" s="1"/>
  <c r="CR92" i="1"/>
  <c r="Q92" i="1" s="1"/>
  <c r="CS92" i="1"/>
  <c r="R92" i="1" s="1"/>
  <c r="CT92" i="1"/>
  <c r="S92" i="1" s="1"/>
  <c r="CW92" i="1"/>
  <c r="GL92" i="1"/>
  <c r="GN92" i="1"/>
  <c r="GP92" i="1"/>
  <c r="CD109" i="1" s="1"/>
  <c r="CD26" i="1" s="1"/>
  <c r="GV92" i="1"/>
  <c r="HC92" i="1" s="1"/>
  <c r="GX92" i="1" s="1"/>
  <c r="S93" i="1"/>
  <c r="V93" i="1"/>
  <c r="AC93" i="1"/>
  <c r="AD93" i="1"/>
  <c r="AE93" i="1"/>
  <c r="AF93" i="1"/>
  <c r="AG93" i="1"/>
  <c r="AH93" i="1"/>
  <c r="CV93" i="1" s="1"/>
  <c r="U93" i="1" s="1"/>
  <c r="AI93" i="1"/>
  <c r="AJ93" i="1"/>
  <c r="CX93" i="1" s="1"/>
  <c r="W93" i="1" s="1"/>
  <c r="CQ93" i="1"/>
  <c r="P93" i="1" s="1"/>
  <c r="CT93" i="1"/>
  <c r="CU93" i="1"/>
  <c r="T93" i="1" s="1"/>
  <c r="CW93" i="1"/>
  <c r="GL93" i="1"/>
  <c r="GN93" i="1"/>
  <c r="GP93" i="1"/>
  <c r="GV93" i="1"/>
  <c r="HC93" i="1" s="1"/>
  <c r="GX93" i="1" s="1"/>
  <c r="HG93" i="1"/>
  <c r="W94" i="1"/>
  <c r="AC94" i="1"/>
  <c r="AE94" i="1"/>
  <c r="AF94" i="1"/>
  <c r="CT94" i="1" s="1"/>
  <c r="S94" i="1" s="1"/>
  <c r="AG94" i="1"/>
  <c r="CU94" i="1" s="1"/>
  <c r="T94" i="1" s="1"/>
  <c r="AH94" i="1"/>
  <c r="CV94" i="1" s="1"/>
  <c r="U94" i="1" s="1"/>
  <c r="AI94" i="1"/>
  <c r="AJ94" i="1"/>
  <c r="CQ94" i="1"/>
  <c r="P94" i="1" s="1"/>
  <c r="CS94" i="1"/>
  <c r="R94" i="1" s="1"/>
  <c r="CW94" i="1"/>
  <c r="V94" i="1" s="1"/>
  <c r="CX94" i="1"/>
  <c r="GL94" i="1"/>
  <c r="GN94" i="1"/>
  <c r="GP94" i="1"/>
  <c r="GV94" i="1"/>
  <c r="HC94" i="1"/>
  <c r="GX94" i="1" s="1"/>
  <c r="Q95" i="1"/>
  <c r="T95" i="1"/>
  <c r="W95" i="1"/>
  <c r="AC95" i="1"/>
  <c r="AD95" i="1"/>
  <c r="AB95" i="1" s="1"/>
  <c r="AE95" i="1"/>
  <c r="CR95" i="1" s="1"/>
  <c r="AF95" i="1"/>
  <c r="AG95" i="1"/>
  <c r="AH95" i="1"/>
  <c r="AI95" i="1"/>
  <c r="CW95" i="1" s="1"/>
  <c r="V95" i="1" s="1"/>
  <c r="AJ95" i="1"/>
  <c r="CQ95" i="1"/>
  <c r="P95" i="1" s="1"/>
  <c r="CP95" i="1" s="1"/>
  <c r="O95" i="1" s="1"/>
  <c r="GM95" i="1" s="1"/>
  <c r="GO95" i="1" s="1"/>
  <c r="CS95" i="1"/>
  <c r="R95" i="1" s="1"/>
  <c r="CT95" i="1"/>
  <c r="S95" i="1" s="1"/>
  <c r="CZ95" i="1" s="1"/>
  <c r="Y95" i="1" s="1"/>
  <c r="CU95" i="1"/>
  <c r="CV95" i="1"/>
  <c r="U95" i="1" s="1"/>
  <c r="CX95" i="1"/>
  <c r="CY95" i="1"/>
  <c r="X95" i="1" s="1"/>
  <c r="GK95" i="1"/>
  <c r="GL95" i="1"/>
  <c r="GN95" i="1"/>
  <c r="GP95" i="1"/>
  <c r="GV95" i="1"/>
  <c r="HC95" i="1" s="1"/>
  <c r="GX95" i="1" s="1"/>
  <c r="HG95" i="1"/>
  <c r="Q96" i="1"/>
  <c r="R96" i="1"/>
  <c r="AC96" i="1"/>
  <c r="AD96" i="1"/>
  <c r="AB96" i="1" s="1"/>
  <c r="AE96" i="1"/>
  <c r="CR96" i="1" s="1"/>
  <c r="AF96" i="1"/>
  <c r="CT96" i="1" s="1"/>
  <c r="S96" i="1" s="1"/>
  <c r="AG96" i="1"/>
  <c r="AH96" i="1"/>
  <c r="AI96" i="1"/>
  <c r="CW96" i="1" s="1"/>
  <c r="V96" i="1" s="1"/>
  <c r="AJ96" i="1"/>
  <c r="CQ96" i="1"/>
  <c r="P96" i="1" s="1"/>
  <c r="CS96" i="1"/>
  <c r="CU96" i="1"/>
  <c r="T96" i="1" s="1"/>
  <c r="CV96" i="1"/>
  <c r="U96" i="1" s="1"/>
  <c r="CX96" i="1"/>
  <c r="W96" i="1" s="1"/>
  <c r="GL96" i="1"/>
  <c r="GN96" i="1"/>
  <c r="GP96" i="1"/>
  <c r="GV96" i="1"/>
  <c r="HC96" i="1" s="1"/>
  <c r="GX96" i="1" s="1"/>
  <c r="AB97" i="1"/>
  <c r="AC97" i="1"/>
  <c r="AD97" i="1"/>
  <c r="AE97" i="1"/>
  <c r="AF97" i="1"/>
  <c r="CT97" i="1" s="1"/>
  <c r="S97" i="1" s="1"/>
  <c r="AG97" i="1"/>
  <c r="AH97" i="1"/>
  <c r="CV97" i="1" s="1"/>
  <c r="U97" i="1" s="1"/>
  <c r="AI97" i="1"/>
  <c r="AJ97" i="1"/>
  <c r="CQ97" i="1"/>
  <c r="P97" i="1" s="1"/>
  <c r="CR97" i="1"/>
  <c r="Q97" i="1" s="1"/>
  <c r="CS97" i="1"/>
  <c r="R97" i="1" s="1"/>
  <c r="GK97" i="1" s="1"/>
  <c r="CU97" i="1"/>
  <c r="T97" i="1" s="1"/>
  <c r="CW97" i="1"/>
  <c r="V97" i="1" s="1"/>
  <c r="CX97" i="1"/>
  <c r="W97" i="1" s="1"/>
  <c r="GL97" i="1"/>
  <c r="GN97" i="1"/>
  <c r="GP97" i="1"/>
  <c r="GV97" i="1"/>
  <c r="HC97" i="1" s="1"/>
  <c r="GX97" i="1" s="1"/>
  <c r="HG97" i="1"/>
  <c r="I98" i="1"/>
  <c r="K98" i="1"/>
  <c r="X98" i="1"/>
  <c r="AC98" i="1"/>
  <c r="AD98" i="1"/>
  <c r="CR98" i="1" s="1"/>
  <c r="Q98" i="1" s="1"/>
  <c r="AE98" i="1"/>
  <c r="AF98" i="1"/>
  <c r="CT98" i="1" s="1"/>
  <c r="S98" i="1" s="1"/>
  <c r="AG98" i="1"/>
  <c r="CU98" i="1" s="1"/>
  <c r="T98" i="1" s="1"/>
  <c r="AH98" i="1"/>
  <c r="AI98" i="1"/>
  <c r="CW98" i="1" s="1"/>
  <c r="V98" i="1" s="1"/>
  <c r="AJ98" i="1"/>
  <c r="CQ98" i="1"/>
  <c r="P98" i="1" s="1"/>
  <c r="CS98" i="1"/>
  <c r="R98" i="1" s="1"/>
  <c r="CV98" i="1"/>
  <c r="U98" i="1" s="1"/>
  <c r="CX98" i="1"/>
  <c r="W98" i="1" s="1"/>
  <c r="CY98" i="1"/>
  <c r="CZ98" i="1"/>
  <c r="Y98" i="1" s="1"/>
  <c r="GL98" i="1"/>
  <c r="GO98" i="1"/>
  <c r="GP98" i="1"/>
  <c r="GV98" i="1"/>
  <c r="HC98" i="1"/>
  <c r="GX98" i="1" s="1"/>
  <c r="I99" i="1"/>
  <c r="K99" i="1"/>
  <c r="U99" i="1"/>
  <c r="X99" i="1"/>
  <c r="AC99" i="1"/>
  <c r="AD99" i="1"/>
  <c r="AE99" i="1"/>
  <c r="AF99" i="1"/>
  <c r="CT99" i="1" s="1"/>
  <c r="S99" i="1" s="1"/>
  <c r="AG99" i="1"/>
  <c r="AH99" i="1"/>
  <c r="CV99" i="1" s="1"/>
  <c r="AI99" i="1"/>
  <c r="AJ99" i="1"/>
  <c r="CQ99" i="1"/>
  <c r="P99" i="1" s="1"/>
  <c r="CS99" i="1"/>
  <c r="R99" i="1" s="1"/>
  <c r="GK99" i="1" s="1"/>
  <c r="CU99" i="1"/>
  <c r="T99" i="1" s="1"/>
  <c r="CW99" i="1"/>
  <c r="V99" i="1" s="1"/>
  <c r="CX99" i="1"/>
  <c r="W99" i="1" s="1"/>
  <c r="CY99" i="1"/>
  <c r="CZ99" i="1"/>
  <c r="Y99" i="1" s="1"/>
  <c r="GL99" i="1"/>
  <c r="GO99" i="1"/>
  <c r="GP99" i="1"/>
  <c r="GV99" i="1"/>
  <c r="HC99" i="1" s="1"/>
  <c r="GX99" i="1" s="1"/>
  <c r="I100" i="1"/>
  <c r="T100" i="1" s="1"/>
  <c r="K100" i="1"/>
  <c r="Y100" i="1"/>
  <c r="AC100" i="1"/>
  <c r="AE100" i="1"/>
  <c r="AD100" i="1" s="1"/>
  <c r="AF100" i="1"/>
  <c r="AG100" i="1"/>
  <c r="CU100" i="1" s="1"/>
  <c r="AH100" i="1"/>
  <c r="CV100" i="1" s="1"/>
  <c r="AI100" i="1"/>
  <c r="AJ100" i="1"/>
  <c r="CX100" i="1" s="1"/>
  <c r="W100" i="1" s="1"/>
  <c r="CR100" i="1"/>
  <c r="Q100" i="1" s="1"/>
  <c r="CT100" i="1"/>
  <c r="S100" i="1" s="1"/>
  <c r="CW100" i="1"/>
  <c r="CY100" i="1"/>
  <c r="X100" i="1" s="1"/>
  <c r="CZ100" i="1"/>
  <c r="GL100" i="1"/>
  <c r="GO100" i="1"/>
  <c r="GP100" i="1"/>
  <c r="GV100" i="1"/>
  <c r="HC100" i="1" s="1"/>
  <c r="I101" i="1"/>
  <c r="K101" i="1"/>
  <c r="V101" i="1"/>
  <c r="Y101" i="1"/>
  <c r="AC101" i="1"/>
  <c r="AE101" i="1"/>
  <c r="AF101" i="1"/>
  <c r="AG101" i="1"/>
  <c r="AH101" i="1"/>
  <c r="CV101" i="1" s="1"/>
  <c r="U101" i="1" s="1"/>
  <c r="AI101" i="1"/>
  <c r="CW101" i="1" s="1"/>
  <c r="AJ101" i="1"/>
  <c r="CQ101" i="1"/>
  <c r="P101" i="1" s="1"/>
  <c r="CT101" i="1"/>
  <c r="S101" i="1" s="1"/>
  <c r="CU101" i="1"/>
  <c r="T101" i="1" s="1"/>
  <c r="CX101" i="1"/>
  <c r="W101" i="1" s="1"/>
  <c r="CY101" i="1"/>
  <c r="X101" i="1" s="1"/>
  <c r="CZ101" i="1"/>
  <c r="GL101" i="1"/>
  <c r="GO101" i="1"/>
  <c r="GP101" i="1"/>
  <c r="GV101" i="1"/>
  <c r="HC101" i="1" s="1"/>
  <c r="GX101" i="1"/>
  <c r="C102" i="1"/>
  <c r="D102" i="1"/>
  <c r="I102" i="1"/>
  <c r="K102" i="1"/>
  <c r="S102" i="1"/>
  <c r="CZ102" i="1" s="1"/>
  <c r="Y102" i="1" s="1"/>
  <c r="AB102" i="1"/>
  <c r="AC102" i="1"/>
  <c r="AD102" i="1"/>
  <c r="AE102" i="1"/>
  <c r="CR102" i="1" s="1"/>
  <c r="Q102" i="1" s="1"/>
  <c r="AF102" i="1"/>
  <c r="CT102" i="1" s="1"/>
  <c r="AG102" i="1"/>
  <c r="AH102" i="1"/>
  <c r="CV102" i="1" s="1"/>
  <c r="U102" i="1" s="1"/>
  <c r="AI102" i="1"/>
  <c r="CW102" i="1" s="1"/>
  <c r="V102" i="1" s="1"/>
  <c r="AJ102" i="1"/>
  <c r="CQ102" i="1"/>
  <c r="P102" i="1" s="1"/>
  <c r="CP102" i="1" s="1"/>
  <c r="O102" i="1" s="1"/>
  <c r="CS102" i="1"/>
  <c r="R102" i="1" s="1"/>
  <c r="CU102" i="1"/>
  <c r="T102" i="1" s="1"/>
  <c r="CX102" i="1"/>
  <c r="W102" i="1" s="1"/>
  <c r="GL102" i="1"/>
  <c r="GN102" i="1"/>
  <c r="GP102" i="1"/>
  <c r="GV102" i="1"/>
  <c r="HC102" i="1" s="1"/>
  <c r="GX102" i="1" s="1"/>
  <c r="C103" i="1"/>
  <c r="D103" i="1"/>
  <c r="I103" i="1"/>
  <c r="K103" i="1"/>
  <c r="T103" i="1"/>
  <c r="AB103" i="1"/>
  <c r="AC103" i="1"/>
  <c r="AD103" i="1"/>
  <c r="AE103" i="1"/>
  <c r="CR103" i="1" s="1"/>
  <c r="Q103" i="1" s="1"/>
  <c r="AF103" i="1"/>
  <c r="CT103" i="1" s="1"/>
  <c r="S103" i="1" s="1"/>
  <c r="CY103" i="1" s="1"/>
  <c r="X103" i="1" s="1"/>
  <c r="AG103" i="1"/>
  <c r="AH103" i="1"/>
  <c r="CV103" i="1" s="1"/>
  <c r="U103" i="1" s="1"/>
  <c r="AI103" i="1"/>
  <c r="AJ103" i="1"/>
  <c r="CX103" i="1" s="1"/>
  <c r="W103" i="1" s="1"/>
  <c r="CQ103" i="1"/>
  <c r="P103" i="1" s="1"/>
  <c r="CS103" i="1"/>
  <c r="R103" i="1" s="1"/>
  <c r="GK103" i="1" s="1"/>
  <c r="CU103" i="1"/>
  <c r="CW103" i="1"/>
  <c r="V103" i="1" s="1"/>
  <c r="GL103" i="1"/>
  <c r="GN103" i="1"/>
  <c r="GP103" i="1"/>
  <c r="GV103" i="1"/>
  <c r="HC103" i="1"/>
  <c r="GX103" i="1" s="1"/>
  <c r="P104" i="1"/>
  <c r="V104" i="1"/>
  <c r="AC104" i="1"/>
  <c r="AD104" i="1"/>
  <c r="AB104" i="1" s="1"/>
  <c r="AE104" i="1"/>
  <c r="CR104" i="1" s="1"/>
  <c r="Q104" i="1" s="1"/>
  <c r="AF104" i="1"/>
  <c r="CT104" i="1" s="1"/>
  <c r="S104" i="1" s="1"/>
  <c r="AG104" i="1"/>
  <c r="AH104" i="1"/>
  <c r="CV104" i="1" s="1"/>
  <c r="U104" i="1" s="1"/>
  <c r="AI104" i="1"/>
  <c r="AJ104" i="1"/>
  <c r="CX104" i="1" s="1"/>
  <c r="W104" i="1" s="1"/>
  <c r="CQ104" i="1"/>
  <c r="CS104" i="1"/>
  <c r="R104" i="1" s="1"/>
  <c r="CU104" i="1"/>
  <c r="T104" i="1" s="1"/>
  <c r="CW104" i="1"/>
  <c r="GL104" i="1"/>
  <c r="BZ109" i="1" s="1"/>
  <c r="GN104" i="1"/>
  <c r="GP104" i="1"/>
  <c r="GV104" i="1"/>
  <c r="GX104" i="1"/>
  <c r="HC104" i="1"/>
  <c r="S105" i="1"/>
  <c r="AC105" i="1"/>
  <c r="CQ105" i="1" s="1"/>
  <c r="P105" i="1" s="1"/>
  <c r="AE105" i="1"/>
  <c r="CS105" i="1" s="1"/>
  <c r="R105" i="1" s="1"/>
  <c r="GK105" i="1" s="1"/>
  <c r="AF105" i="1"/>
  <c r="AG105" i="1"/>
  <c r="CU105" i="1" s="1"/>
  <c r="T105" i="1" s="1"/>
  <c r="AH105" i="1"/>
  <c r="AI105" i="1"/>
  <c r="CW105" i="1" s="1"/>
  <c r="V105" i="1" s="1"/>
  <c r="AJ105" i="1"/>
  <c r="CR105" i="1"/>
  <c r="Q105" i="1" s="1"/>
  <c r="CT105" i="1"/>
  <c r="CV105" i="1"/>
  <c r="U105" i="1" s="1"/>
  <c r="CX105" i="1"/>
  <c r="W105" i="1" s="1"/>
  <c r="GL105" i="1"/>
  <c r="GN105" i="1"/>
  <c r="GP105" i="1"/>
  <c r="GV105" i="1"/>
  <c r="HC105" i="1" s="1"/>
  <c r="GX105" i="1" s="1"/>
  <c r="HG105" i="1"/>
  <c r="I106" i="1"/>
  <c r="K106" i="1"/>
  <c r="R106" i="1"/>
  <c r="AC106" i="1"/>
  <c r="AD106" i="1"/>
  <c r="AE106" i="1"/>
  <c r="AF106" i="1"/>
  <c r="CT106" i="1" s="1"/>
  <c r="S106" i="1" s="1"/>
  <c r="AG106" i="1"/>
  <c r="AH106" i="1"/>
  <c r="CV106" i="1" s="1"/>
  <c r="U106" i="1" s="1"/>
  <c r="AI106" i="1"/>
  <c r="AJ106" i="1"/>
  <c r="CX106" i="1" s="1"/>
  <c r="W106" i="1" s="1"/>
  <c r="CQ106" i="1"/>
  <c r="P106" i="1" s="1"/>
  <c r="CR106" i="1"/>
  <c r="Q106" i="1" s="1"/>
  <c r="CS106" i="1"/>
  <c r="CU106" i="1"/>
  <c r="T106" i="1" s="1"/>
  <c r="CW106" i="1"/>
  <c r="V106" i="1" s="1"/>
  <c r="GL106" i="1"/>
  <c r="GO106" i="1"/>
  <c r="GP106" i="1"/>
  <c r="GV106" i="1"/>
  <c r="HC106" i="1" s="1"/>
  <c r="GX106" i="1" s="1"/>
  <c r="I107" i="1"/>
  <c r="K107" i="1"/>
  <c r="S107" i="1"/>
  <c r="AC107" i="1"/>
  <c r="CQ107" i="1" s="1"/>
  <c r="P107" i="1" s="1"/>
  <c r="AE107" i="1"/>
  <c r="CS107" i="1" s="1"/>
  <c r="R107" i="1" s="1"/>
  <c r="GK107" i="1" s="1"/>
  <c r="AF107" i="1"/>
  <c r="AG107" i="1"/>
  <c r="CU107" i="1" s="1"/>
  <c r="T107" i="1" s="1"/>
  <c r="AH107" i="1"/>
  <c r="AI107" i="1"/>
  <c r="CW107" i="1" s="1"/>
  <c r="V107" i="1" s="1"/>
  <c r="AJ107" i="1"/>
  <c r="CR107" i="1"/>
  <c r="Q107" i="1" s="1"/>
  <c r="CT107" i="1"/>
  <c r="CV107" i="1"/>
  <c r="U107" i="1" s="1"/>
  <c r="CX107" i="1"/>
  <c r="W107" i="1" s="1"/>
  <c r="GL107" i="1"/>
  <c r="GO107" i="1"/>
  <c r="GP107" i="1"/>
  <c r="GV107" i="1"/>
  <c r="HC107" i="1" s="1"/>
  <c r="GX107" i="1" s="1"/>
  <c r="HG107" i="1"/>
  <c r="B109" i="1"/>
  <c r="B26" i="1" s="1"/>
  <c r="C109" i="1"/>
  <c r="C26" i="1" s="1"/>
  <c r="D109" i="1"/>
  <c r="D26" i="1" s="1"/>
  <c r="F109" i="1"/>
  <c r="F26" i="1" s="1"/>
  <c r="G109" i="1"/>
  <c r="G26" i="1" s="1"/>
  <c r="AO109" i="1"/>
  <c r="AO26" i="1" s="1"/>
  <c r="AU109" i="1"/>
  <c r="AU26" i="1" s="1"/>
  <c r="BX109" i="1"/>
  <c r="BX26" i="1" s="1"/>
  <c r="CK109" i="1"/>
  <c r="CK26" i="1" s="1"/>
  <c r="CL109" i="1"/>
  <c r="CL26" i="1" s="1"/>
  <c r="CM109" i="1"/>
  <c r="CM26" i="1" s="1"/>
  <c r="EG109" i="1"/>
  <c r="EM109" i="1"/>
  <c r="ET109" i="1"/>
  <c r="ET26" i="1" s="1"/>
  <c r="FP109" i="1"/>
  <c r="FP26" i="1" s="1"/>
  <c r="FR109" i="1"/>
  <c r="FR26" i="1" s="1"/>
  <c r="FV109" i="1"/>
  <c r="FV26" i="1" s="1"/>
  <c r="GC109" i="1"/>
  <c r="GC26" i="1" s="1"/>
  <c r="GD109" i="1"/>
  <c r="GD26" i="1" s="1"/>
  <c r="GE109" i="1"/>
  <c r="GE26" i="1" s="1"/>
  <c r="F113" i="1"/>
  <c r="F128" i="1"/>
  <c r="D139" i="1"/>
  <c r="E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R141" i="1"/>
  <c r="DS141" i="1"/>
  <c r="EE141" i="1"/>
  <c r="EF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I143" i="1"/>
  <c r="K143" i="1"/>
  <c r="P143" i="1"/>
  <c r="CP143" i="1" s="1"/>
  <c r="O143" i="1" s="1"/>
  <c r="AB143" i="1"/>
  <c r="AC143" i="1"/>
  <c r="AD143" i="1"/>
  <c r="AE143" i="1"/>
  <c r="AF143" i="1"/>
  <c r="CT143" i="1" s="1"/>
  <c r="S143" i="1" s="1"/>
  <c r="AG143" i="1"/>
  <c r="AH143" i="1"/>
  <c r="CV143" i="1" s="1"/>
  <c r="U143" i="1" s="1"/>
  <c r="AI143" i="1"/>
  <c r="AJ143" i="1"/>
  <c r="CX143" i="1" s="1"/>
  <c r="W143" i="1" s="1"/>
  <c r="CQ143" i="1"/>
  <c r="CR143" i="1"/>
  <c r="Q143" i="1" s="1"/>
  <c r="CS143" i="1"/>
  <c r="R143" i="1" s="1"/>
  <c r="CU143" i="1"/>
  <c r="T143" i="1" s="1"/>
  <c r="CW143" i="1"/>
  <c r="V143" i="1" s="1"/>
  <c r="GL143" i="1"/>
  <c r="GO143" i="1"/>
  <c r="GP143" i="1"/>
  <c r="GV143" i="1"/>
  <c r="HC143" i="1" s="1"/>
  <c r="GX143" i="1" s="1"/>
  <c r="C144" i="1"/>
  <c r="D144" i="1"/>
  <c r="I144" i="1"/>
  <c r="K144" i="1"/>
  <c r="AC144" i="1"/>
  <c r="AE144" i="1"/>
  <c r="AF144" i="1"/>
  <c r="AG144" i="1"/>
  <c r="CU144" i="1" s="1"/>
  <c r="AH144" i="1"/>
  <c r="AI144" i="1"/>
  <c r="CW144" i="1" s="1"/>
  <c r="V144" i="1" s="1"/>
  <c r="AJ144" i="1"/>
  <c r="CT144" i="1"/>
  <c r="S144" i="1" s="1"/>
  <c r="CV144" i="1"/>
  <c r="U144" i="1" s="1"/>
  <c r="CX144" i="1"/>
  <c r="W144" i="1" s="1"/>
  <c r="GL144" i="1"/>
  <c r="GO144" i="1"/>
  <c r="GP144" i="1"/>
  <c r="GV144" i="1"/>
  <c r="GX144" i="1"/>
  <c r="HC144" i="1"/>
  <c r="C145" i="1"/>
  <c r="D145" i="1"/>
  <c r="I145" i="1"/>
  <c r="S145" i="1" s="1"/>
  <c r="K145" i="1"/>
  <c r="AC145" i="1"/>
  <c r="AE145" i="1"/>
  <c r="CR145" i="1" s="1"/>
  <c r="Q145" i="1" s="1"/>
  <c r="AF145" i="1"/>
  <c r="AG145" i="1"/>
  <c r="CU145" i="1" s="1"/>
  <c r="AH145" i="1"/>
  <c r="AI145" i="1"/>
  <c r="CW145" i="1" s="1"/>
  <c r="V145" i="1" s="1"/>
  <c r="AJ145" i="1"/>
  <c r="CT145" i="1"/>
  <c r="CV145" i="1"/>
  <c r="U145" i="1" s="1"/>
  <c r="CX145" i="1"/>
  <c r="W145" i="1" s="1"/>
  <c r="GL145" i="1"/>
  <c r="GO145" i="1"/>
  <c r="GP145" i="1"/>
  <c r="GV145" i="1"/>
  <c r="HC145" i="1"/>
  <c r="GX145" i="1" s="1"/>
  <c r="C146" i="1"/>
  <c r="D146" i="1"/>
  <c r="I146" i="1"/>
  <c r="K146" i="1"/>
  <c r="AC146" i="1"/>
  <c r="AD146" i="1"/>
  <c r="AE146" i="1"/>
  <c r="CR146" i="1" s="1"/>
  <c r="Q146" i="1" s="1"/>
  <c r="AF146" i="1"/>
  <c r="AG146" i="1"/>
  <c r="AH146" i="1"/>
  <c r="AI146" i="1"/>
  <c r="AJ146" i="1"/>
  <c r="CX146" i="1" s="1"/>
  <c r="W146" i="1" s="1"/>
  <c r="CS146" i="1"/>
  <c r="R146" i="1" s="1"/>
  <c r="GK146" i="1" s="1"/>
  <c r="CT146" i="1"/>
  <c r="S146" i="1" s="1"/>
  <c r="CY146" i="1" s="1"/>
  <c r="X146" i="1" s="1"/>
  <c r="CU146" i="1"/>
  <c r="T146" i="1" s="1"/>
  <c r="CV146" i="1"/>
  <c r="U146" i="1" s="1"/>
  <c r="CW146" i="1"/>
  <c r="V146" i="1" s="1"/>
  <c r="GL146" i="1"/>
  <c r="GO146" i="1"/>
  <c r="GP146" i="1"/>
  <c r="GV146" i="1"/>
  <c r="HC146" i="1"/>
  <c r="GX146" i="1" s="1"/>
  <c r="AC147" i="1"/>
  <c r="AE147" i="1"/>
  <c r="CS147" i="1" s="1"/>
  <c r="AF147" i="1"/>
  <c r="CT147" i="1" s="1"/>
  <c r="AG147" i="1"/>
  <c r="CU147" i="1" s="1"/>
  <c r="AH147" i="1"/>
  <c r="AI147" i="1"/>
  <c r="AJ147" i="1"/>
  <c r="CQ147" i="1"/>
  <c r="CV147" i="1"/>
  <c r="CW147" i="1"/>
  <c r="CX147" i="1"/>
  <c r="GL147" i="1"/>
  <c r="GO147" i="1"/>
  <c r="GP147" i="1"/>
  <c r="GV147" i="1"/>
  <c r="HC147" i="1"/>
  <c r="I148" i="1"/>
  <c r="AC148" i="1"/>
  <c r="AB148" i="1" s="1"/>
  <c r="AE148" i="1"/>
  <c r="AD148" i="1" s="1"/>
  <c r="AF148" i="1"/>
  <c r="CT148" i="1" s="1"/>
  <c r="S148" i="1" s="1"/>
  <c r="AG148" i="1"/>
  <c r="CU148" i="1" s="1"/>
  <c r="T148" i="1" s="1"/>
  <c r="AH148" i="1"/>
  <c r="CV148" i="1" s="1"/>
  <c r="U148" i="1" s="1"/>
  <c r="AI148" i="1"/>
  <c r="AJ148" i="1"/>
  <c r="CQ148" i="1"/>
  <c r="P148" i="1" s="1"/>
  <c r="CR148" i="1"/>
  <c r="Q148" i="1" s="1"/>
  <c r="CW148" i="1"/>
  <c r="V148" i="1" s="1"/>
  <c r="CX148" i="1"/>
  <c r="W148" i="1" s="1"/>
  <c r="GL148" i="1"/>
  <c r="GO148" i="1"/>
  <c r="GP148" i="1"/>
  <c r="GV148" i="1"/>
  <c r="HC148" i="1"/>
  <c r="GX148" i="1" s="1"/>
  <c r="C149" i="1"/>
  <c r="D149" i="1"/>
  <c r="I149" i="1"/>
  <c r="K149" i="1"/>
  <c r="AC149" i="1"/>
  <c r="AD149" i="1"/>
  <c r="AE149" i="1"/>
  <c r="CS149" i="1" s="1"/>
  <c r="AF149" i="1"/>
  <c r="AG149" i="1"/>
  <c r="AH149" i="1"/>
  <c r="AI149" i="1"/>
  <c r="CW149" i="1" s="1"/>
  <c r="AJ149" i="1"/>
  <c r="CX149" i="1" s="1"/>
  <c r="CR149" i="1"/>
  <c r="CT149" i="1"/>
  <c r="CU149" i="1"/>
  <c r="CV149" i="1"/>
  <c r="GL149" i="1"/>
  <c r="GO149" i="1"/>
  <c r="GP149" i="1"/>
  <c r="GV149" i="1"/>
  <c r="HC149" i="1"/>
  <c r="C150" i="1"/>
  <c r="D150" i="1"/>
  <c r="I150" i="1"/>
  <c r="K150" i="1"/>
  <c r="T150" i="1"/>
  <c r="U150" i="1"/>
  <c r="W150" i="1"/>
  <c r="AC150" i="1"/>
  <c r="AE150" i="1"/>
  <c r="CR150" i="1" s="1"/>
  <c r="Q150" i="1" s="1"/>
  <c r="AF150" i="1"/>
  <c r="CT150" i="1" s="1"/>
  <c r="S150" i="1" s="1"/>
  <c r="AG150" i="1"/>
  <c r="AH150" i="1"/>
  <c r="AI150" i="1"/>
  <c r="AJ150" i="1"/>
  <c r="CX150" i="1" s="1"/>
  <c r="CQ150" i="1"/>
  <c r="P150" i="1" s="1"/>
  <c r="CP150" i="1" s="1"/>
  <c r="O150" i="1" s="1"/>
  <c r="CU150" i="1"/>
  <c r="CV150" i="1"/>
  <c r="CW150" i="1"/>
  <c r="V150" i="1" s="1"/>
  <c r="GL150" i="1"/>
  <c r="GO150" i="1"/>
  <c r="GP150" i="1"/>
  <c r="GV150" i="1"/>
  <c r="HC150" i="1" s="1"/>
  <c r="GX150" i="1" s="1"/>
  <c r="C151" i="1"/>
  <c r="D151" i="1"/>
  <c r="I151" i="1"/>
  <c r="K151" i="1"/>
  <c r="AC151" i="1"/>
  <c r="AD151" i="1"/>
  <c r="AE151" i="1"/>
  <c r="AF151" i="1"/>
  <c r="AG151" i="1"/>
  <c r="AH151" i="1"/>
  <c r="CV151" i="1" s="1"/>
  <c r="AI151" i="1"/>
  <c r="CW151" i="1" s="1"/>
  <c r="AJ151" i="1"/>
  <c r="CX151" i="1" s="1"/>
  <c r="CR151" i="1"/>
  <c r="CS151" i="1"/>
  <c r="CT151" i="1"/>
  <c r="S151" i="1" s="1"/>
  <c r="CU151" i="1"/>
  <c r="T151" i="1" s="1"/>
  <c r="GL151" i="1"/>
  <c r="GO151" i="1"/>
  <c r="GP151" i="1"/>
  <c r="GV151" i="1"/>
  <c r="HC151" i="1" s="1"/>
  <c r="C152" i="1"/>
  <c r="D152" i="1"/>
  <c r="I152" i="1"/>
  <c r="K152" i="1"/>
  <c r="Q152" i="1"/>
  <c r="S152" i="1"/>
  <c r="AB152" i="1"/>
  <c r="AC152" i="1"/>
  <c r="CQ152" i="1" s="1"/>
  <c r="P152" i="1" s="1"/>
  <c r="AE152" i="1"/>
  <c r="AD152" i="1" s="1"/>
  <c r="AF152" i="1"/>
  <c r="AG152" i="1"/>
  <c r="CU152" i="1" s="1"/>
  <c r="T152" i="1" s="1"/>
  <c r="AH152" i="1"/>
  <c r="CV152" i="1" s="1"/>
  <c r="U152" i="1" s="1"/>
  <c r="AI152" i="1"/>
  <c r="CW152" i="1" s="1"/>
  <c r="V152" i="1" s="1"/>
  <c r="AJ152" i="1"/>
  <c r="CR152" i="1"/>
  <c r="CS152" i="1"/>
  <c r="R152" i="1" s="1"/>
  <c r="GK152" i="1" s="1"/>
  <c r="CT152" i="1"/>
  <c r="CX152" i="1"/>
  <c r="W152" i="1" s="1"/>
  <c r="EB166" i="1" s="1"/>
  <c r="GL152" i="1"/>
  <c r="GO152" i="1"/>
  <c r="GP152" i="1"/>
  <c r="GV152" i="1"/>
  <c r="GX152" i="1"/>
  <c r="HC152" i="1"/>
  <c r="C153" i="1"/>
  <c r="D153" i="1"/>
  <c r="I153" i="1"/>
  <c r="I155" i="1" s="1"/>
  <c r="K153" i="1"/>
  <c r="V153" i="1"/>
  <c r="AC153" i="1"/>
  <c r="AE153" i="1"/>
  <c r="AF153" i="1"/>
  <c r="CT153" i="1" s="1"/>
  <c r="S153" i="1" s="1"/>
  <c r="AG153" i="1"/>
  <c r="AH153" i="1"/>
  <c r="AI153" i="1"/>
  <c r="AJ153" i="1"/>
  <c r="CX153" i="1" s="1"/>
  <c r="W153" i="1" s="1"/>
  <c r="CU153" i="1"/>
  <c r="T153" i="1" s="1"/>
  <c r="CV153" i="1"/>
  <c r="U153" i="1" s="1"/>
  <c r="CW153" i="1"/>
  <c r="GL153" i="1"/>
  <c r="GO153" i="1"/>
  <c r="GP153" i="1"/>
  <c r="GV153" i="1"/>
  <c r="HC153" i="1"/>
  <c r="GX153" i="1" s="1"/>
  <c r="C154" i="1"/>
  <c r="D154" i="1"/>
  <c r="I154" i="1"/>
  <c r="K154" i="1"/>
  <c r="Q154" i="1"/>
  <c r="R154" i="1"/>
  <c r="GK154" i="1" s="1"/>
  <c r="W154" i="1"/>
  <c r="AB154" i="1"/>
  <c r="AC154" i="1"/>
  <c r="AD154" i="1"/>
  <c r="AE154" i="1"/>
  <c r="CR154" i="1" s="1"/>
  <c r="AF154" i="1"/>
  <c r="AG154" i="1"/>
  <c r="AH154" i="1"/>
  <c r="CV154" i="1" s="1"/>
  <c r="U154" i="1" s="1"/>
  <c r="AI154" i="1"/>
  <c r="CW154" i="1" s="1"/>
  <c r="V154" i="1" s="1"/>
  <c r="AJ154" i="1"/>
  <c r="CQ154" i="1"/>
  <c r="P154" i="1" s="1"/>
  <c r="CS154" i="1"/>
  <c r="CT154" i="1"/>
  <c r="S154" i="1" s="1"/>
  <c r="CY154" i="1" s="1"/>
  <c r="X154" i="1" s="1"/>
  <c r="CU154" i="1"/>
  <c r="T154" i="1" s="1"/>
  <c r="CX154" i="1"/>
  <c r="GL154" i="1"/>
  <c r="GO154" i="1"/>
  <c r="GP154" i="1"/>
  <c r="GV154" i="1"/>
  <c r="HC154" i="1" s="1"/>
  <c r="GX154" i="1" s="1"/>
  <c r="K155" i="1"/>
  <c r="AC155" i="1"/>
  <c r="AD155" i="1"/>
  <c r="AE155" i="1"/>
  <c r="AF155" i="1"/>
  <c r="AG155" i="1"/>
  <c r="CU155" i="1" s="1"/>
  <c r="T155" i="1" s="1"/>
  <c r="AH155" i="1"/>
  <c r="CV155" i="1" s="1"/>
  <c r="U155" i="1" s="1"/>
  <c r="AI155" i="1"/>
  <c r="CW155" i="1" s="1"/>
  <c r="V155" i="1" s="1"/>
  <c r="AJ155" i="1"/>
  <c r="CR155" i="1"/>
  <c r="Q155" i="1" s="1"/>
  <c r="CS155" i="1"/>
  <c r="R155" i="1" s="1"/>
  <c r="CT155" i="1"/>
  <c r="S155" i="1" s="1"/>
  <c r="CX155" i="1"/>
  <c r="W155" i="1" s="1"/>
  <c r="CY155" i="1"/>
  <c r="X155" i="1" s="1"/>
  <c r="CZ155" i="1"/>
  <c r="Y155" i="1" s="1"/>
  <c r="GL155" i="1"/>
  <c r="GO155" i="1"/>
  <c r="GP155" i="1"/>
  <c r="GV155" i="1"/>
  <c r="HC155" i="1" s="1"/>
  <c r="GX155" i="1" s="1"/>
  <c r="I156" i="1"/>
  <c r="K156" i="1"/>
  <c r="P156" i="1"/>
  <c r="CP156" i="1" s="1"/>
  <c r="O156" i="1" s="1"/>
  <c r="GM156" i="1" s="1"/>
  <c r="GN156" i="1" s="1"/>
  <c r="U156" i="1"/>
  <c r="AC156" i="1"/>
  <c r="CQ156" i="1" s="1"/>
  <c r="AD156" i="1"/>
  <c r="AE156" i="1"/>
  <c r="CR156" i="1" s="1"/>
  <c r="Q156" i="1" s="1"/>
  <c r="AF156" i="1"/>
  <c r="AG156" i="1"/>
  <c r="AH156" i="1"/>
  <c r="AI156" i="1"/>
  <c r="CW156" i="1" s="1"/>
  <c r="V156" i="1" s="1"/>
  <c r="AJ156" i="1"/>
  <c r="CX156" i="1" s="1"/>
  <c r="W156" i="1" s="1"/>
  <c r="CS156" i="1"/>
  <c r="R156" i="1" s="1"/>
  <c r="CT156" i="1"/>
  <c r="S156" i="1" s="1"/>
  <c r="CU156" i="1"/>
  <c r="T156" i="1" s="1"/>
  <c r="CV156" i="1"/>
  <c r="CY156" i="1"/>
  <c r="X156" i="1" s="1"/>
  <c r="CZ156" i="1"/>
  <c r="Y156" i="1" s="1"/>
  <c r="GK156" i="1"/>
  <c r="GL156" i="1"/>
  <c r="GO156" i="1"/>
  <c r="GP156" i="1"/>
  <c r="GV156" i="1"/>
  <c r="HC156" i="1" s="1"/>
  <c r="GX156" i="1" s="1"/>
  <c r="X157" i="1"/>
  <c r="Y157" i="1"/>
  <c r="AC157" i="1"/>
  <c r="AE157" i="1"/>
  <c r="CR157" i="1" s="1"/>
  <c r="Q157" i="1" s="1"/>
  <c r="AF157" i="1"/>
  <c r="CT157" i="1" s="1"/>
  <c r="S157" i="1" s="1"/>
  <c r="AG157" i="1"/>
  <c r="AH157" i="1"/>
  <c r="AI157" i="1"/>
  <c r="AJ157" i="1"/>
  <c r="CX157" i="1" s="1"/>
  <c r="W157" i="1" s="1"/>
  <c r="CQ157" i="1"/>
  <c r="P157" i="1" s="1"/>
  <c r="CP157" i="1" s="1"/>
  <c r="O157" i="1" s="1"/>
  <c r="GM157" i="1" s="1"/>
  <c r="GN157" i="1" s="1"/>
  <c r="CU157" i="1"/>
  <c r="T157" i="1" s="1"/>
  <c r="CV157" i="1"/>
  <c r="U157" i="1" s="1"/>
  <c r="CW157" i="1"/>
  <c r="V157" i="1" s="1"/>
  <c r="CY157" i="1"/>
  <c r="CZ157" i="1"/>
  <c r="GL157" i="1"/>
  <c r="GO157" i="1"/>
  <c r="GP157" i="1"/>
  <c r="GV157" i="1"/>
  <c r="HC157" i="1"/>
  <c r="GX157" i="1" s="1"/>
  <c r="U158" i="1"/>
  <c r="AC158" i="1"/>
  <c r="AD158" i="1"/>
  <c r="AE158" i="1"/>
  <c r="AF158" i="1"/>
  <c r="AG158" i="1"/>
  <c r="CU158" i="1" s="1"/>
  <c r="T158" i="1" s="1"/>
  <c r="AH158" i="1"/>
  <c r="CV158" i="1" s="1"/>
  <c r="AI158" i="1"/>
  <c r="CW158" i="1" s="1"/>
  <c r="V158" i="1" s="1"/>
  <c r="AJ158" i="1"/>
  <c r="CR158" i="1"/>
  <c r="Q158" i="1" s="1"/>
  <c r="CS158" i="1"/>
  <c r="R158" i="1" s="1"/>
  <c r="GK158" i="1" s="1"/>
  <c r="CT158" i="1"/>
  <c r="S158" i="1" s="1"/>
  <c r="CX158" i="1"/>
  <c r="W158" i="1" s="1"/>
  <c r="CY158" i="1"/>
  <c r="X158" i="1" s="1"/>
  <c r="CZ158" i="1"/>
  <c r="Y158" i="1" s="1"/>
  <c r="GL158" i="1"/>
  <c r="GO158" i="1"/>
  <c r="GP158" i="1"/>
  <c r="GV158" i="1"/>
  <c r="HC158" i="1"/>
  <c r="GX158" i="1" s="1"/>
  <c r="C159" i="1"/>
  <c r="D159" i="1"/>
  <c r="I159" i="1"/>
  <c r="S159" i="1" s="1"/>
  <c r="K159" i="1"/>
  <c r="R159" i="1"/>
  <c r="AC159" i="1"/>
  <c r="AE159" i="1"/>
  <c r="AD159" i="1" s="1"/>
  <c r="AB159" i="1" s="1"/>
  <c r="AF159" i="1"/>
  <c r="CT159" i="1" s="1"/>
  <c r="AG159" i="1"/>
  <c r="CU159" i="1" s="1"/>
  <c r="T159" i="1" s="1"/>
  <c r="AH159" i="1"/>
  <c r="AI159" i="1"/>
  <c r="AJ159" i="1"/>
  <c r="CQ159" i="1"/>
  <c r="P159" i="1" s="1"/>
  <c r="CR159" i="1"/>
  <c r="Q159" i="1" s="1"/>
  <c r="CS159" i="1"/>
  <c r="CV159" i="1"/>
  <c r="CW159" i="1"/>
  <c r="V159" i="1" s="1"/>
  <c r="CX159" i="1"/>
  <c r="GL159" i="1"/>
  <c r="GN159" i="1"/>
  <c r="GP159" i="1"/>
  <c r="GV159" i="1"/>
  <c r="HC159" i="1"/>
  <c r="GX159" i="1" s="1"/>
  <c r="C160" i="1"/>
  <c r="D160" i="1"/>
  <c r="I160" i="1"/>
  <c r="K160" i="1"/>
  <c r="W160" i="1"/>
  <c r="AC160" i="1"/>
  <c r="AE160" i="1"/>
  <c r="AF160" i="1"/>
  <c r="CT160" i="1" s="1"/>
  <c r="S160" i="1" s="1"/>
  <c r="AG160" i="1"/>
  <c r="AH160" i="1"/>
  <c r="AI160" i="1"/>
  <c r="AJ160" i="1"/>
  <c r="CQ160" i="1"/>
  <c r="P160" i="1" s="1"/>
  <c r="CU160" i="1"/>
  <c r="T160" i="1" s="1"/>
  <c r="CV160" i="1"/>
  <c r="U160" i="1" s="1"/>
  <c r="CW160" i="1"/>
  <c r="V160" i="1" s="1"/>
  <c r="CX160" i="1"/>
  <c r="GL160" i="1"/>
  <c r="GN160" i="1"/>
  <c r="GP160" i="1"/>
  <c r="GV160" i="1"/>
  <c r="HC160" i="1"/>
  <c r="GX160" i="1" s="1"/>
  <c r="GB166" i="1" s="1"/>
  <c r="C161" i="1"/>
  <c r="D161" i="1"/>
  <c r="I161" i="1"/>
  <c r="K161" i="1"/>
  <c r="U161" i="1"/>
  <c r="V161" i="1"/>
  <c r="AC161" i="1"/>
  <c r="AD161" i="1"/>
  <c r="AE161" i="1"/>
  <c r="CR161" i="1" s="1"/>
  <c r="Q161" i="1" s="1"/>
  <c r="AF161" i="1"/>
  <c r="AG161" i="1"/>
  <c r="AH161" i="1"/>
  <c r="CV161" i="1" s="1"/>
  <c r="AI161" i="1"/>
  <c r="CW161" i="1" s="1"/>
  <c r="AJ161" i="1"/>
  <c r="CX161" i="1" s="1"/>
  <c r="W161" i="1" s="1"/>
  <c r="CS161" i="1"/>
  <c r="R161" i="1" s="1"/>
  <c r="CT161" i="1"/>
  <c r="S161" i="1" s="1"/>
  <c r="CY161" i="1" s="1"/>
  <c r="X161" i="1" s="1"/>
  <c r="CU161" i="1"/>
  <c r="T161" i="1" s="1"/>
  <c r="GL161" i="1"/>
  <c r="GO161" i="1"/>
  <c r="GP161" i="1"/>
  <c r="GV161" i="1"/>
  <c r="HC161" i="1" s="1"/>
  <c r="GX161" i="1"/>
  <c r="C162" i="1"/>
  <c r="D162" i="1"/>
  <c r="I162" i="1"/>
  <c r="K162" i="1"/>
  <c r="T162" i="1"/>
  <c r="U162" i="1"/>
  <c r="AC162" i="1"/>
  <c r="CQ162" i="1" s="1"/>
  <c r="P162" i="1" s="1"/>
  <c r="AD162" i="1"/>
  <c r="AE162" i="1"/>
  <c r="AF162" i="1"/>
  <c r="AG162" i="1"/>
  <c r="AH162" i="1"/>
  <c r="CV162" i="1" s="1"/>
  <c r="AI162" i="1"/>
  <c r="CW162" i="1" s="1"/>
  <c r="V162" i="1" s="1"/>
  <c r="AJ162" i="1"/>
  <c r="CR162" i="1"/>
  <c r="Q162" i="1" s="1"/>
  <c r="CS162" i="1"/>
  <c r="R162" i="1" s="1"/>
  <c r="GK162" i="1" s="1"/>
  <c r="CT162" i="1"/>
  <c r="S162" i="1" s="1"/>
  <c r="CY162" i="1" s="1"/>
  <c r="X162" i="1" s="1"/>
  <c r="CU162" i="1"/>
  <c r="CX162" i="1"/>
  <c r="W162" i="1" s="1"/>
  <c r="GL162" i="1"/>
  <c r="GO162" i="1"/>
  <c r="GP162" i="1"/>
  <c r="GV162" i="1"/>
  <c r="HC162" i="1" s="1"/>
  <c r="GX162" i="1" s="1"/>
  <c r="P163" i="1"/>
  <c r="V163" i="1"/>
  <c r="X163" i="1"/>
  <c r="AC163" i="1"/>
  <c r="AE163" i="1"/>
  <c r="AF163" i="1"/>
  <c r="AG163" i="1"/>
  <c r="AH163" i="1"/>
  <c r="AI163" i="1"/>
  <c r="CW163" i="1" s="1"/>
  <c r="AJ163" i="1"/>
  <c r="CX163" i="1" s="1"/>
  <c r="W163" i="1" s="1"/>
  <c r="CQ163" i="1"/>
  <c r="CT163" i="1"/>
  <c r="S163" i="1" s="1"/>
  <c r="CU163" i="1"/>
  <c r="T163" i="1" s="1"/>
  <c r="CV163" i="1"/>
  <c r="U163" i="1" s="1"/>
  <c r="CY163" i="1"/>
  <c r="CZ163" i="1"/>
  <c r="Y163" i="1" s="1"/>
  <c r="GL163" i="1"/>
  <c r="GO163" i="1"/>
  <c r="GP163" i="1"/>
  <c r="GV163" i="1"/>
  <c r="HC163" i="1"/>
  <c r="GX163" i="1" s="1"/>
  <c r="S164" i="1"/>
  <c r="T164" i="1"/>
  <c r="Y164" i="1"/>
  <c r="AC164" i="1"/>
  <c r="AE164" i="1"/>
  <c r="AD164" i="1" s="1"/>
  <c r="AB164" i="1" s="1"/>
  <c r="AF164" i="1"/>
  <c r="CT164" i="1" s="1"/>
  <c r="AG164" i="1"/>
  <c r="CU164" i="1" s="1"/>
  <c r="AH164" i="1"/>
  <c r="CV164" i="1" s="1"/>
  <c r="U164" i="1" s="1"/>
  <c r="AI164" i="1"/>
  <c r="AJ164" i="1"/>
  <c r="CQ164" i="1"/>
  <c r="P164" i="1" s="1"/>
  <c r="CP164" i="1" s="1"/>
  <c r="O164" i="1" s="1"/>
  <c r="GM164" i="1" s="1"/>
  <c r="GN164" i="1" s="1"/>
  <c r="CR164" i="1"/>
  <c r="Q164" i="1" s="1"/>
  <c r="CS164" i="1"/>
  <c r="R164" i="1" s="1"/>
  <c r="GK164" i="1" s="1"/>
  <c r="CW164" i="1"/>
  <c r="V164" i="1" s="1"/>
  <c r="CX164" i="1"/>
  <c r="W164" i="1" s="1"/>
  <c r="CY164" i="1"/>
  <c r="X164" i="1" s="1"/>
  <c r="CZ164" i="1"/>
  <c r="GL164" i="1"/>
  <c r="GO164" i="1"/>
  <c r="GP164" i="1"/>
  <c r="GV164" i="1"/>
  <c r="HC164" i="1"/>
  <c r="GX164" i="1" s="1"/>
  <c r="B166" i="1"/>
  <c r="B141" i="1" s="1"/>
  <c r="C166" i="1"/>
  <c r="C141" i="1" s="1"/>
  <c r="D166" i="1"/>
  <c r="D141" i="1" s="1"/>
  <c r="F166" i="1"/>
  <c r="F141" i="1" s="1"/>
  <c r="G166" i="1"/>
  <c r="G141" i="1" s="1"/>
  <c r="BC166" i="1"/>
  <c r="BC141" i="1" s="1"/>
  <c r="BD166" i="1"/>
  <c r="F191" i="1" s="1"/>
  <c r="BX166" i="1"/>
  <c r="BY166" i="1"/>
  <c r="BY141" i="1" s="1"/>
  <c r="CD166" i="1"/>
  <c r="CK166" i="1"/>
  <c r="CK141" i="1" s="1"/>
  <c r="CL166" i="1"/>
  <c r="CL141" i="1" s="1"/>
  <c r="CM166" i="1"/>
  <c r="CM141" i="1" s="1"/>
  <c r="EU166" i="1"/>
  <c r="EU141" i="1" s="1"/>
  <c r="EV166" i="1"/>
  <c r="FP166" i="1"/>
  <c r="FQ166" i="1"/>
  <c r="FQ141" i="1" s="1"/>
  <c r="FV166" i="1"/>
  <c r="GC166" i="1"/>
  <c r="GC141" i="1" s="1"/>
  <c r="GD166" i="1"/>
  <c r="GD141" i="1" s="1"/>
  <c r="GE166" i="1"/>
  <c r="GE141" i="1" s="1"/>
  <c r="B196" i="1"/>
  <c r="B22" i="1" s="1"/>
  <c r="C196" i="1"/>
  <c r="C22" i="1" s="1"/>
  <c r="D196" i="1"/>
  <c r="D22" i="1" s="1"/>
  <c r="F196" i="1"/>
  <c r="F22" i="1" s="1"/>
  <c r="G196" i="1"/>
  <c r="G22" i="1" s="1"/>
  <c r="B226" i="1"/>
  <c r="B18" i="1" s="1"/>
  <c r="C226" i="1"/>
  <c r="C18" i="1" s="1"/>
  <c r="D226" i="1"/>
  <c r="D18" i="1" s="1"/>
  <c r="F226" i="1"/>
  <c r="F18" i="1" s="1"/>
  <c r="G226" i="1"/>
  <c r="G18" i="1" s="1"/>
  <c r="F12" i="6"/>
  <c r="G12" i="6"/>
  <c r="L212" i="7" l="1"/>
  <c r="L434" i="7"/>
  <c r="L60" i="7"/>
  <c r="L373" i="7"/>
  <c r="L371" i="7" s="1"/>
  <c r="L369" i="7" s="1"/>
  <c r="I38" i="7"/>
  <c r="L385" i="7"/>
  <c r="L200" i="7"/>
  <c r="L198" i="7" s="1"/>
  <c r="L422" i="7"/>
  <c r="L420" i="7" s="1"/>
  <c r="J444" i="7"/>
  <c r="J224" i="7"/>
  <c r="AN114" i="7"/>
  <c r="K114" i="7"/>
  <c r="BI196" i="7"/>
  <c r="O196" i="7"/>
  <c r="AB196" i="7"/>
  <c r="I196" i="7"/>
  <c r="AA196" i="7"/>
  <c r="O152" i="7"/>
  <c r="BI152" i="7"/>
  <c r="AB152" i="7"/>
  <c r="J443" i="7" s="1"/>
  <c r="I152" i="7"/>
  <c r="AA152" i="7"/>
  <c r="J431" i="7" s="1"/>
  <c r="J429" i="7" s="1"/>
  <c r="J391" i="7"/>
  <c r="J389" i="7" s="1"/>
  <c r="J217" i="7"/>
  <c r="J215" i="7" s="1"/>
  <c r="D41" i="7"/>
  <c r="J439" i="7"/>
  <c r="J437" i="7" s="1"/>
  <c r="J239" i="7"/>
  <c r="J318" i="7"/>
  <c r="J316" i="7" s="1"/>
  <c r="J339" i="7" s="1"/>
  <c r="J330" i="7"/>
  <c r="J398" i="7"/>
  <c r="J394" i="7"/>
  <c r="J441" i="7" s="1"/>
  <c r="L365" i="7"/>
  <c r="L111" i="7"/>
  <c r="L353" i="7"/>
  <c r="L351" i="7" s="1"/>
  <c r="L349" i="7" s="1"/>
  <c r="J356" i="7"/>
  <c r="J354" i="7" s="1"/>
  <c r="BI189" i="7"/>
  <c r="AB189" i="7"/>
  <c r="I189" i="7"/>
  <c r="AA189" i="7"/>
  <c r="O189" i="7"/>
  <c r="L398" i="7"/>
  <c r="L394" i="7"/>
  <c r="L441" i="7" s="1"/>
  <c r="J365" i="7"/>
  <c r="J111" i="7"/>
  <c r="J353" i="7"/>
  <c r="BH242" i="7"/>
  <c r="D39" i="7" s="1"/>
  <c r="J385" i="7"/>
  <c r="J60" i="7"/>
  <c r="J212" i="7"/>
  <c r="J422" i="7"/>
  <c r="J434" i="7"/>
  <c r="J373" i="7"/>
  <c r="J38" i="7"/>
  <c r="J200" i="7"/>
  <c r="BI164" i="7"/>
  <c r="AB164" i="7"/>
  <c r="I164" i="7"/>
  <c r="AA164" i="7"/>
  <c r="J382" i="7" s="1"/>
  <c r="J380" i="7" s="1"/>
  <c r="O164" i="7"/>
  <c r="BI183" i="7"/>
  <c r="AB183" i="7"/>
  <c r="I183" i="7"/>
  <c r="AA183" i="7"/>
  <c r="O183" i="7"/>
  <c r="L223" i="7"/>
  <c r="J209" i="7"/>
  <c r="J207" i="7" s="1"/>
  <c r="L391" i="7"/>
  <c r="L389" i="7" s="1"/>
  <c r="L217" i="7"/>
  <c r="L215" i="7" s="1"/>
  <c r="L439" i="7"/>
  <c r="L437" i="7" s="1"/>
  <c r="O63" i="7"/>
  <c r="I63" i="7"/>
  <c r="BI63" i="7"/>
  <c r="W147" i="1"/>
  <c r="AJ166" i="1" s="1"/>
  <c r="CY159" i="1"/>
  <c r="X159" i="1" s="1"/>
  <c r="CZ159" i="1"/>
  <c r="Y159" i="1" s="1"/>
  <c r="EB141" i="1"/>
  <c r="DO166" i="1"/>
  <c r="ES166" i="1"/>
  <c r="GB141" i="1"/>
  <c r="CP148" i="1"/>
  <c r="O148" i="1" s="1"/>
  <c r="CR160" i="1"/>
  <c r="Q160" i="1" s="1"/>
  <c r="CP160" i="1" s="1"/>
  <c r="O160" i="1" s="1"/>
  <c r="CS160" i="1"/>
  <c r="R160" i="1" s="1"/>
  <c r="GK160" i="1" s="1"/>
  <c r="AD160" i="1"/>
  <c r="CU249" i="3"/>
  <c r="CX250" i="3"/>
  <c r="CX253" i="3"/>
  <c r="CV249" i="3"/>
  <c r="R151" i="1"/>
  <c r="CY151" i="1" s="1"/>
  <c r="X151" i="1" s="1"/>
  <c r="GX151" i="1"/>
  <c r="Q149" i="1"/>
  <c r="BZ26" i="1"/>
  <c r="AQ109" i="1"/>
  <c r="CY152" i="1"/>
  <c r="X152" i="1" s="1"/>
  <c r="CZ152" i="1"/>
  <c r="Y152" i="1" s="1"/>
  <c r="CD141" i="1"/>
  <c r="AU166" i="1"/>
  <c r="AB160" i="1"/>
  <c r="AB155" i="1"/>
  <c r="CQ155" i="1"/>
  <c r="P155" i="1" s="1"/>
  <c r="CP155" i="1" s="1"/>
  <c r="O155" i="1" s="1"/>
  <c r="GM155" i="1" s="1"/>
  <c r="GN155" i="1" s="1"/>
  <c r="W149" i="1"/>
  <c r="CZ160" i="1"/>
  <c r="Y160" i="1" s="1"/>
  <c r="FV141" i="1"/>
  <c r="EM166" i="1"/>
  <c r="CP154" i="1"/>
  <c r="O154" i="1" s="1"/>
  <c r="W151" i="1"/>
  <c r="V149" i="1"/>
  <c r="BX141" i="1"/>
  <c r="AO166" i="1"/>
  <c r="V151" i="1"/>
  <c r="GX149" i="1"/>
  <c r="CU233" i="3"/>
  <c r="CX233" i="3"/>
  <c r="CX235" i="3"/>
  <c r="CX234" i="3"/>
  <c r="CX237" i="3"/>
  <c r="R149" i="1"/>
  <c r="FP141" i="1"/>
  <c r="EG166" i="1"/>
  <c r="W159" i="1"/>
  <c r="U151" i="1"/>
  <c r="V147" i="1"/>
  <c r="AI166" i="1" s="1"/>
  <c r="EV141" i="1"/>
  <c r="P191" i="1"/>
  <c r="CR163" i="1"/>
  <c r="Q163" i="1" s="1"/>
  <c r="CP163" i="1" s="1"/>
  <c r="O163" i="1" s="1"/>
  <c r="GM163" i="1" s="1"/>
  <c r="GN163" i="1" s="1"/>
  <c r="CS163" i="1"/>
  <c r="R163" i="1" s="1"/>
  <c r="CZ162" i="1"/>
  <c r="Y162" i="1" s="1"/>
  <c r="U159" i="1"/>
  <c r="CQ145" i="1"/>
  <c r="P145" i="1" s="1"/>
  <c r="DZ166" i="1"/>
  <c r="BD141" i="1"/>
  <c r="AD163" i="1"/>
  <c r="AB158" i="1"/>
  <c r="CQ158" i="1"/>
  <c r="P158" i="1" s="1"/>
  <c r="CP158" i="1" s="1"/>
  <c r="O158" i="1" s="1"/>
  <c r="GM158" i="1" s="1"/>
  <c r="GN158" i="1" s="1"/>
  <c r="DX166" i="1"/>
  <c r="AB163" i="1"/>
  <c r="CP162" i="1"/>
  <c r="O162" i="1" s="1"/>
  <c r="GM162" i="1" s="1"/>
  <c r="GN162" i="1" s="1"/>
  <c r="CZ153" i="1"/>
  <c r="Y153" i="1" s="1"/>
  <c r="BZ166" i="1"/>
  <c r="AB149" i="1"/>
  <c r="CQ149" i="1"/>
  <c r="P149" i="1" s="1"/>
  <c r="CP149" i="1" s="1"/>
  <c r="O149" i="1" s="1"/>
  <c r="CY145" i="1"/>
  <c r="X145" i="1" s="1"/>
  <c r="AB162" i="1"/>
  <c r="CQ161" i="1"/>
  <c r="P161" i="1" s="1"/>
  <c r="CP161" i="1" s="1"/>
  <c r="O161" i="1" s="1"/>
  <c r="GM161" i="1" s="1"/>
  <c r="GN161" i="1" s="1"/>
  <c r="AB161" i="1"/>
  <c r="CP159" i="1"/>
  <c r="O159" i="1" s="1"/>
  <c r="GM159" i="1" s="1"/>
  <c r="GO159" i="1" s="1"/>
  <c r="CC166" i="1" s="1"/>
  <c r="CZ154" i="1"/>
  <c r="Y154" i="1" s="1"/>
  <c r="CS153" i="1"/>
  <c r="R153" i="1" s="1"/>
  <c r="CY153" i="1" s="1"/>
  <c r="X153" i="1" s="1"/>
  <c r="CR153" i="1"/>
  <c r="Q153" i="1" s="1"/>
  <c r="AD153" i="1"/>
  <c r="CP152" i="1"/>
  <c r="O152" i="1" s="1"/>
  <c r="GM152" i="1" s="1"/>
  <c r="GN152" i="1" s="1"/>
  <c r="AB151" i="1"/>
  <c r="CQ151" i="1"/>
  <c r="P151" i="1" s="1"/>
  <c r="CP151" i="1" s="1"/>
  <c r="O151" i="1" s="1"/>
  <c r="U149" i="1"/>
  <c r="S149" i="1"/>
  <c r="EA166" i="1"/>
  <c r="CQ146" i="1"/>
  <c r="P146" i="1" s="1"/>
  <c r="CP146" i="1" s="1"/>
  <c r="O146" i="1" s="1"/>
  <c r="AB146" i="1"/>
  <c r="U147" i="1"/>
  <c r="AH166" i="1" s="1"/>
  <c r="CZ161" i="1"/>
  <c r="Y161" i="1" s="1"/>
  <c r="CU273" i="3"/>
  <c r="CX277" i="3"/>
  <c r="CX275" i="3"/>
  <c r="FR166" i="1"/>
  <c r="FY166" i="1" s="1"/>
  <c r="T149" i="1"/>
  <c r="S147" i="1"/>
  <c r="AD157" i="1"/>
  <c r="AB157" i="1" s="1"/>
  <c r="AD150" i="1"/>
  <c r="AB150" i="1" s="1"/>
  <c r="CU213" i="3"/>
  <c r="CX216" i="3"/>
  <c r="CV213" i="3"/>
  <c r="CW217" i="3"/>
  <c r="CX214" i="3"/>
  <c r="CX220" i="3"/>
  <c r="CW216" i="3"/>
  <c r="CX219" i="3"/>
  <c r="AB106" i="1"/>
  <c r="CP97" i="1"/>
  <c r="O97" i="1" s="1"/>
  <c r="GM97" i="1" s="1"/>
  <c r="GO97" i="1" s="1"/>
  <c r="CP92" i="1"/>
  <c r="O92" i="1" s="1"/>
  <c r="GM92" i="1" s="1"/>
  <c r="GO92" i="1" s="1"/>
  <c r="BB166" i="1"/>
  <c r="AP166" i="1"/>
  <c r="CX284" i="3"/>
  <c r="CW285" i="3"/>
  <c r="CU283" i="3"/>
  <c r="CX285" i="3"/>
  <c r="Q151" i="1"/>
  <c r="T144" i="1"/>
  <c r="DY166" i="1" s="1"/>
  <c r="CR101" i="1"/>
  <c r="Q101" i="1" s="1"/>
  <c r="CS101" i="1"/>
  <c r="R101" i="1" s="1"/>
  <c r="GK101" i="1" s="1"/>
  <c r="AD101" i="1"/>
  <c r="CP94" i="1"/>
  <c r="O94" i="1" s="1"/>
  <c r="GM94" i="1" s="1"/>
  <c r="GO94" i="1" s="1"/>
  <c r="CS157" i="1"/>
  <c r="R157" i="1" s="1"/>
  <c r="EU109" i="1"/>
  <c r="CY104" i="1"/>
  <c r="X104" i="1" s="1"/>
  <c r="CZ104" i="1"/>
  <c r="Y104" i="1" s="1"/>
  <c r="AB101" i="1"/>
  <c r="V100" i="1"/>
  <c r="CP98" i="1"/>
  <c r="O98" i="1" s="1"/>
  <c r="GM98" i="1" s="1"/>
  <c r="GN98" i="1" s="1"/>
  <c r="CZ89" i="1"/>
  <c r="Y89" i="1" s="1"/>
  <c r="CY89" i="1"/>
  <c r="X89" i="1" s="1"/>
  <c r="CS150" i="1"/>
  <c r="R150" i="1" s="1"/>
  <c r="CZ150" i="1" s="1"/>
  <c r="Y150" i="1" s="1"/>
  <c r="CS144" i="1"/>
  <c r="R144" i="1" s="1"/>
  <c r="AD144" i="1"/>
  <c r="AB144" i="1" s="1"/>
  <c r="CP107" i="1"/>
  <c r="O107" i="1" s="1"/>
  <c r="CY102" i="1"/>
  <c r="X102" i="1" s="1"/>
  <c r="GM102" i="1" s="1"/>
  <c r="GO102" i="1" s="1"/>
  <c r="CY86" i="1"/>
  <c r="X86" i="1" s="1"/>
  <c r="CZ86" i="1"/>
  <c r="Y86" i="1" s="1"/>
  <c r="CQ144" i="1"/>
  <c r="P144" i="1" s="1"/>
  <c r="CY107" i="1"/>
  <c r="X107" i="1" s="1"/>
  <c r="CZ107" i="1"/>
  <c r="Y107" i="1" s="1"/>
  <c r="CP106" i="1"/>
  <c r="O106" i="1" s="1"/>
  <c r="CY97" i="1"/>
  <c r="X97" i="1" s="1"/>
  <c r="CZ97" i="1"/>
  <c r="Y97" i="1" s="1"/>
  <c r="CV287" i="3"/>
  <c r="CX287" i="3"/>
  <c r="CX288" i="3"/>
  <c r="CX289" i="3"/>
  <c r="CU287" i="3"/>
  <c r="CW289" i="3"/>
  <c r="AB156" i="1"/>
  <c r="AB153" i="1"/>
  <c r="CX264" i="3"/>
  <c r="CW265" i="3"/>
  <c r="CX265" i="3"/>
  <c r="CU263" i="3"/>
  <c r="AD147" i="1"/>
  <c r="AB147" i="1" s="1"/>
  <c r="CZ146" i="1"/>
  <c r="Y146" i="1" s="1"/>
  <c r="CU221" i="3"/>
  <c r="CX223" i="3"/>
  <c r="CX221" i="3"/>
  <c r="I147" i="1"/>
  <c r="GX147" i="1" s="1"/>
  <c r="CJ166" i="1" s="1"/>
  <c r="EM26" i="1"/>
  <c r="P128" i="1"/>
  <c r="CP103" i="1"/>
  <c r="O103" i="1" s="1"/>
  <c r="CP96" i="1"/>
  <c r="O96" i="1" s="1"/>
  <c r="CZ94" i="1"/>
  <c r="Y94" i="1" s="1"/>
  <c r="CY94" i="1"/>
  <c r="X94" i="1" s="1"/>
  <c r="CP93" i="1"/>
  <c r="O93" i="1" s="1"/>
  <c r="CY82" i="1"/>
  <c r="X82" i="1" s="1"/>
  <c r="CZ82" i="1"/>
  <c r="Y82" i="1" s="1"/>
  <c r="P182" i="1"/>
  <c r="ET166" i="1"/>
  <c r="EH166" i="1"/>
  <c r="T145" i="1"/>
  <c r="CZ143" i="1"/>
  <c r="Y143" i="1" s="1"/>
  <c r="EI109" i="1"/>
  <c r="CP104" i="1"/>
  <c r="O104" i="1" s="1"/>
  <c r="GM104" i="1" s="1"/>
  <c r="GO104" i="1" s="1"/>
  <c r="CP101" i="1"/>
  <c r="O101" i="1" s="1"/>
  <c r="GM101" i="1" s="1"/>
  <c r="GN101" i="1" s="1"/>
  <c r="U100" i="1"/>
  <c r="CZ91" i="1"/>
  <c r="Y91" i="1" s="1"/>
  <c r="GM91" i="1" s="1"/>
  <c r="GO91" i="1" s="1"/>
  <c r="CY91" i="1"/>
  <c r="X91" i="1" s="1"/>
  <c r="F182" i="1"/>
  <c r="CR144" i="1"/>
  <c r="Q144" i="1" s="1"/>
  <c r="EG26" i="1"/>
  <c r="P113" i="1"/>
  <c r="GX100" i="1"/>
  <c r="CX280" i="3"/>
  <c r="CU278" i="3"/>
  <c r="CV278" i="3"/>
  <c r="CX278" i="3"/>
  <c r="CW280" i="3"/>
  <c r="CX282" i="3"/>
  <c r="CQ153" i="1"/>
  <c r="P153" i="1" s="1"/>
  <c r="CP153" i="1" s="1"/>
  <c r="O153" i="1" s="1"/>
  <c r="CU256" i="3"/>
  <c r="CX256" i="3"/>
  <c r="CX257" i="3"/>
  <c r="CX262" i="3"/>
  <c r="CS148" i="1"/>
  <c r="R148" i="1" s="1"/>
  <c r="CZ148" i="1" s="1"/>
  <c r="Y148" i="1" s="1"/>
  <c r="CR147" i="1"/>
  <c r="Q147" i="1" s="1"/>
  <c r="AD166" i="1" s="1"/>
  <c r="CS145" i="1"/>
  <c r="R145" i="1" s="1"/>
  <c r="AD145" i="1"/>
  <c r="AB145" i="1" s="1"/>
  <c r="CY143" i="1"/>
  <c r="X143" i="1" s="1"/>
  <c r="GM143" i="1" s="1"/>
  <c r="BC109" i="1"/>
  <c r="CP105" i="1"/>
  <c r="O105" i="1" s="1"/>
  <c r="CY106" i="1"/>
  <c r="X106" i="1" s="1"/>
  <c r="CZ106" i="1"/>
  <c r="Y106" i="1" s="1"/>
  <c r="CR99" i="1"/>
  <c r="Q99" i="1" s="1"/>
  <c r="CP99" i="1" s="1"/>
  <c r="O99" i="1" s="1"/>
  <c r="GM99" i="1" s="1"/>
  <c r="GN99" i="1" s="1"/>
  <c r="AB99" i="1"/>
  <c r="CZ92" i="1"/>
  <c r="Y92" i="1" s="1"/>
  <c r="CY92" i="1"/>
  <c r="X92" i="1" s="1"/>
  <c r="CY83" i="1"/>
  <c r="X83" i="1" s="1"/>
  <c r="CZ83" i="1"/>
  <c r="Y83" i="1" s="1"/>
  <c r="CY68" i="1"/>
  <c r="X68" i="1" s="1"/>
  <c r="CY105" i="1"/>
  <c r="X105" i="1" s="1"/>
  <c r="CZ105" i="1"/>
  <c r="Y105" i="1" s="1"/>
  <c r="CZ103" i="1"/>
  <c r="Y103" i="1" s="1"/>
  <c r="CQ100" i="1"/>
  <c r="P100" i="1" s="1"/>
  <c r="CP100" i="1" s="1"/>
  <c r="O100" i="1" s="1"/>
  <c r="GM100" i="1" s="1"/>
  <c r="GN100" i="1" s="1"/>
  <c r="AB100" i="1"/>
  <c r="CY96" i="1"/>
  <c r="X96" i="1" s="1"/>
  <c r="CZ96" i="1"/>
  <c r="Y96" i="1" s="1"/>
  <c r="CX208" i="3"/>
  <c r="CU205" i="3"/>
  <c r="CX212" i="3"/>
  <c r="CV205" i="3"/>
  <c r="CW207" i="3"/>
  <c r="CW209" i="3"/>
  <c r="CX209" i="3"/>
  <c r="CX205" i="3"/>
  <c r="AD107" i="1"/>
  <c r="AD105" i="1"/>
  <c r="CX176" i="3"/>
  <c r="CX185" i="3"/>
  <c r="CW179" i="3"/>
  <c r="CX179" i="3"/>
  <c r="CX186" i="3"/>
  <c r="CU175" i="3"/>
  <c r="CX182" i="3"/>
  <c r="CW177" i="3"/>
  <c r="CX177" i="3"/>
  <c r="CX180" i="3"/>
  <c r="W75" i="1"/>
  <c r="AB75" i="1"/>
  <c r="CQ75" i="1"/>
  <c r="P75" i="1" s="1"/>
  <c r="AD73" i="1"/>
  <c r="AD68" i="1"/>
  <c r="AB68" i="1" s="1"/>
  <c r="CR68" i="1"/>
  <c r="Q68" i="1" s="1"/>
  <c r="CP68" i="1" s="1"/>
  <c r="O68" i="1" s="1"/>
  <c r="CS68" i="1"/>
  <c r="R68" i="1" s="1"/>
  <c r="CZ68" i="1" s="1"/>
  <c r="Y68" i="1" s="1"/>
  <c r="R65" i="1"/>
  <c r="S64" i="1"/>
  <c r="CQ60" i="1"/>
  <c r="P60" i="1" s="1"/>
  <c r="CP60" i="1" s="1"/>
  <c r="O60" i="1" s="1"/>
  <c r="GM60" i="1" s="1"/>
  <c r="GN60" i="1" s="1"/>
  <c r="CP73" i="1"/>
  <c r="O73" i="1" s="1"/>
  <c r="AD61" i="1"/>
  <c r="CR61" i="1"/>
  <c r="Q61" i="1" s="1"/>
  <c r="CS61" i="1"/>
  <c r="R61" i="1" s="1"/>
  <c r="GK61" i="1" s="1"/>
  <c r="CX243" i="3"/>
  <c r="CU241" i="3"/>
  <c r="CX248" i="3"/>
  <c r="CV241" i="3"/>
  <c r="CW243" i="3"/>
  <c r="CW245" i="3"/>
  <c r="CX245" i="3"/>
  <c r="CX241" i="3"/>
  <c r="CU227" i="3"/>
  <c r="CX227" i="3"/>
  <c r="CX228" i="3"/>
  <c r="CX231" i="3"/>
  <c r="CV227" i="3"/>
  <c r="CX230" i="3"/>
  <c r="BD109" i="1"/>
  <c r="AB107" i="1"/>
  <c r="AB105" i="1"/>
  <c r="CX199" i="3"/>
  <c r="CU199" i="3"/>
  <c r="W91" i="1"/>
  <c r="GX90" i="1"/>
  <c r="CR86" i="1"/>
  <c r="Q86" i="1" s="1"/>
  <c r="AD86" i="1"/>
  <c r="AB86" i="1" s="1"/>
  <c r="CP84" i="1"/>
  <c r="O84" i="1" s="1"/>
  <c r="CR83" i="1"/>
  <c r="Q83" i="1" s="1"/>
  <c r="CP83" i="1" s="1"/>
  <c r="O83" i="1" s="1"/>
  <c r="GM83" i="1" s="1"/>
  <c r="GO83" i="1" s="1"/>
  <c r="AD83" i="1"/>
  <c r="AB83" i="1" s="1"/>
  <c r="CY71" i="1"/>
  <c r="X71" i="1" s="1"/>
  <c r="CQ67" i="1"/>
  <c r="AB67" i="1"/>
  <c r="AB65" i="1"/>
  <c r="CQ65" i="1"/>
  <c r="P65" i="1" s="1"/>
  <c r="Q64" i="1"/>
  <c r="CP64" i="1" s="1"/>
  <c r="O64" i="1" s="1"/>
  <c r="GM64" i="1" s="1"/>
  <c r="GN64" i="1" s="1"/>
  <c r="CR85" i="1"/>
  <c r="Q85" i="1" s="1"/>
  <c r="CP85" i="1" s="1"/>
  <c r="O85" i="1" s="1"/>
  <c r="CS85" i="1"/>
  <c r="R85" i="1" s="1"/>
  <c r="GK85" i="1" s="1"/>
  <c r="AD85" i="1"/>
  <c r="AB85" i="1" s="1"/>
  <c r="AD71" i="1"/>
  <c r="CS71" i="1"/>
  <c r="R71" i="1" s="1"/>
  <c r="P122" i="1"/>
  <c r="CG109" i="1"/>
  <c r="BB109" i="1"/>
  <c r="CR93" i="1"/>
  <c r="Q93" i="1" s="1"/>
  <c r="CS93" i="1"/>
  <c r="R93" i="1" s="1"/>
  <c r="AB91" i="1"/>
  <c r="P90" i="1"/>
  <c r="CP90" i="1" s="1"/>
  <c r="O90" i="1" s="1"/>
  <c r="CZ87" i="1"/>
  <c r="Y87" i="1" s="1"/>
  <c r="CZ84" i="1"/>
  <c r="Y84" i="1" s="1"/>
  <c r="V79" i="1"/>
  <c r="AB78" i="1"/>
  <c r="CQ78" i="1"/>
  <c r="P78" i="1" s="1"/>
  <c r="CP78" i="1" s="1"/>
  <c r="O78" i="1" s="1"/>
  <c r="CY76" i="1"/>
  <c r="X76" i="1" s="1"/>
  <c r="Q75" i="1"/>
  <c r="Q74" i="1"/>
  <c r="CP74" i="1" s="1"/>
  <c r="O74" i="1" s="1"/>
  <c r="AD69" i="1"/>
  <c r="CR69" i="1"/>
  <c r="Q69" i="1" s="1"/>
  <c r="CS69" i="1"/>
  <c r="R69" i="1" s="1"/>
  <c r="GK69" i="1" s="1"/>
  <c r="AB89" i="1"/>
  <c r="CQ89" i="1"/>
  <c r="P89" i="1" s="1"/>
  <c r="CP89" i="1" s="1"/>
  <c r="O89" i="1" s="1"/>
  <c r="GM89" i="1" s="1"/>
  <c r="GO89" i="1" s="1"/>
  <c r="CQ87" i="1"/>
  <c r="P87" i="1" s="1"/>
  <c r="CP87" i="1" s="1"/>
  <c r="O87" i="1" s="1"/>
  <c r="HG87" i="1"/>
  <c r="CQ77" i="1"/>
  <c r="P77" i="1" s="1"/>
  <c r="CP77" i="1" s="1"/>
  <c r="O77" i="1" s="1"/>
  <c r="GM77" i="1" s="1"/>
  <c r="GO77" i="1" s="1"/>
  <c r="AB77" i="1"/>
  <c r="CQ69" i="1"/>
  <c r="P69" i="1" s="1"/>
  <c r="AB69" i="1"/>
  <c r="CY63" i="1"/>
  <c r="X63" i="1" s="1"/>
  <c r="GM63" i="1" s="1"/>
  <c r="GN63" i="1" s="1"/>
  <c r="CZ63" i="1"/>
  <c r="Y63" i="1" s="1"/>
  <c r="CS100" i="1"/>
  <c r="R100" i="1" s="1"/>
  <c r="AB93" i="1"/>
  <c r="AB87" i="1"/>
  <c r="P79" i="1"/>
  <c r="CP79" i="1" s="1"/>
  <c r="O79" i="1" s="1"/>
  <c r="P72" i="1"/>
  <c r="CP72" i="1" s="1"/>
  <c r="O72" i="1" s="1"/>
  <c r="GX65" i="1"/>
  <c r="AB98" i="1"/>
  <c r="AD81" i="1"/>
  <c r="CR81" i="1"/>
  <c r="Q81" i="1" s="1"/>
  <c r="CS81" i="1"/>
  <c r="R81" i="1" s="1"/>
  <c r="GK81" i="1" s="1"/>
  <c r="CX151" i="3"/>
  <c r="CW154" i="3"/>
  <c r="CX157" i="3"/>
  <c r="CU151" i="3"/>
  <c r="CX158" i="3"/>
  <c r="CX152" i="3"/>
  <c r="CV151" i="3"/>
  <c r="CX154" i="3"/>
  <c r="CW155" i="3"/>
  <c r="W79" i="1"/>
  <c r="CZ78" i="1"/>
  <c r="Y78" i="1" s="1"/>
  <c r="CX121" i="3"/>
  <c r="CU121" i="3"/>
  <c r="CV121" i="3"/>
  <c r="W72" i="1"/>
  <c r="I67" i="1"/>
  <c r="S67" i="1" s="1"/>
  <c r="Q65" i="1"/>
  <c r="AD59" i="1"/>
  <c r="CR59" i="1"/>
  <c r="Q59" i="1" s="1"/>
  <c r="CS59" i="1"/>
  <c r="R59" i="1" s="1"/>
  <c r="CU268" i="3"/>
  <c r="CW271" i="3"/>
  <c r="CX271" i="3"/>
  <c r="CX269" i="3"/>
  <c r="CX268" i="3"/>
  <c r="CX272" i="3"/>
  <c r="EV109" i="1"/>
  <c r="CP86" i="1"/>
  <c r="O86" i="1" s="1"/>
  <c r="GM86" i="1" s="1"/>
  <c r="GO86" i="1" s="1"/>
  <c r="CQ81" i="1"/>
  <c r="P81" i="1" s="1"/>
  <c r="AB81" i="1"/>
  <c r="GX79" i="1"/>
  <c r="U74" i="1"/>
  <c r="V72" i="1"/>
  <c r="CR71" i="1"/>
  <c r="Q71" i="1" s="1"/>
  <c r="CP71" i="1" s="1"/>
  <c r="O71" i="1" s="1"/>
  <c r="V65" i="1"/>
  <c r="I66" i="1"/>
  <c r="U66" i="1" s="1"/>
  <c r="V64" i="1"/>
  <c r="HG59" i="1"/>
  <c r="CQ59" i="1"/>
  <c r="P59" i="1" s="1"/>
  <c r="CP59" i="1" s="1"/>
  <c r="O59" i="1" s="1"/>
  <c r="AB59" i="1"/>
  <c r="CY57" i="1"/>
  <c r="X57" i="1" s="1"/>
  <c r="CR80" i="1"/>
  <c r="Q80" i="1" s="1"/>
  <c r="CP80" i="1" s="1"/>
  <c r="O80" i="1" s="1"/>
  <c r="CS80" i="1"/>
  <c r="R80" i="1" s="1"/>
  <c r="CY80" i="1" s="1"/>
  <c r="X80" i="1" s="1"/>
  <c r="FY109" i="1"/>
  <c r="CU202" i="3"/>
  <c r="CV202" i="3"/>
  <c r="CX202" i="3"/>
  <c r="CR94" i="1"/>
  <c r="Q94" i="1" s="1"/>
  <c r="AD94" i="1"/>
  <c r="AB94" i="1" s="1"/>
  <c r="S90" i="1"/>
  <c r="Q82" i="1"/>
  <c r="CZ81" i="1"/>
  <c r="Y81" i="1" s="1"/>
  <c r="AD80" i="1"/>
  <c r="AB80" i="1" s="1"/>
  <c r="CX146" i="3"/>
  <c r="CU143" i="3"/>
  <c r="CX150" i="3"/>
  <c r="CV143" i="3"/>
  <c r="CW145" i="3"/>
  <c r="CW147" i="3"/>
  <c r="CX147" i="3"/>
  <c r="CX143" i="3"/>
  <c r="R78" i="1"/>
  <c r="CY78" i="1" s="1"/>
  <c r="X78" i="1" s="1"/>
  <c r="S74" i="1"/>
  <c r="CY73" i="1"/>
  <c r="X73" i="1" s="1"/>
  <c r="CZ73" i="1"/>
  <c r="Y73" i="1" s="1"/>
  <c r="AD70" i="1"/>
  <c r="AB70" i="1" s="1"/>
  <c r="CR70" i="1"/>
  <c r="Q70" i="1" s="1"/>
  <c r="CP70" i="1" s="1"/>
  <c r="O70" i="1" s="1"/>
  <c r="CS70" i="1"/>
  <c r="R70" i="1" s="1"/>
  <c r="CY70" i="1" s="1"/>
  <c r="X70" i="1" s="1"/>
  <c r="CZ93" i="1"/>
  <c r="Y93" i="1" s="1"/>
  <c r="CP82" i="1"/>
  <c r="O82" i="1" s="1"/>
  <c r="GM82" i="1" s="1"/>
  <c r="GO82" i="1" s="1"/>
  <c r="CZ79" i="1"/>
  <c r="Y79" i="1" s="1"/>
  <c r="CY75" i="1"/>
  <c r="X75" i="1" s="1"/>
  <c r="AB66" i="1"/>
  <c r="W64" i="1"/>
  <c r="R54" i="1"/>
  <c r="AB52" i="1"/>
  <c r="W49" i="1"/>
  <c r="GK47" i="1"/>
  <c r="R45" i="1"/>
  <c r="GK45" i="1" s="1"/>
  <c r="AD90" i="1"/>
  <c r="AB90" i="1" s="1"/>
  <c r="CS88" i="1"/>
  <c r="R88" i="1" s="1"/>
  <c r="CZ88" i="1" s="1"/>
  <c r="Y88" i="1" s="1"/>
  <c r="AB88" i="1"/>
  <c r="CU167" i="3"/>
  <c r="CW169" i="3"/>
  <c r="CX171" i="3"/>
  <c r="CX169" i="3"/>
  <c r="CX173" i="3"/>
  <c r="CW170" i="3"/>
  <c r="AD79" i="1"/>
  <c r="AB79" i="1" s="1"/>
  <c r="CS76" i="1"/>
  <c r="R76" i="1" s="1"/>
  <c r="CZ76" i="1" s="1"/>
  <c r="Y76" i="1" s="1"/>
  <c r="AB76" i="1"/>
  <c r="AD74" i="1"/>
  <c r="AB74" i="1" s="1"/>
  <c r="AB71" i="1"/>
  <c r="T62" i="1"/>
  <c r="AG109" i="1" s="1"/>
  <c r="Q54" i="1"/>
  <c r="W53" i="1"/>
  <c r="T53" i="1"/>
  <c r="V52" i="1"/>
  <c r="CP37" i="1"/>
  <c r="O37" i="1" s="1"/>
  <c r="CW131" i="3"/>
  <c r="CX131" i="3"/>
  <c r="CU127" i="3"/>
  <c r="CX127" i="3"/>
  <c r="CX128" i="3"/>
  <c r="CW130" i="3"/>
  <c r="CW129" i="3"/>
  <c r="CX132" i="3"/>
  <c r="CX133" i="3"/>
  <c r="CP58" i="1"/>
  <c r="O58" i="1" s="1"/>
  <c r="GM58" i="1" s="1"/>
  <c r="GO58" i="1" s="1"/>
  <c r="CZ57" i="1"/>
  <c r="Y57" i="1" s="1"/>
  <c r="U55" i="1"/>
  <c r="CQ54" i="1"/>
  <c r="P54" i="1" s="1"/>
  <c r="AB54" i="1"/>
  <c r="U49" i="1"/>
  <c r="DZ109" i="1" s="1"/>
  <c r="V48" i="1"/>
  <c r="AB48" i="1"/>
  <c r="P45" i="1"/>
  <c r="CY28" i="1"/>
  <c r="X28" i="1" s="1"/>
  <c r="CZ28" i="1"/>
  <c r="Y28" i="1" s="1"/>
  <c r="CQ66" i="1"/>
  <c r="Q53" i="1"/>
  <c r="Q52" i="1"/>
  <c r="CP52" i="1" s="1"/>
  <c r="O52" i="1" s="1"/>
  <c r="GM52" i="1" s="1"/>
  <c r="GN52" i="1" s="1"/>
  <c r="T52" i="1"/>
  <c r="R49" i="1"/>
  <c r="GK49" i="1" s="1"/>
  <c r="P55" i="1"/>
  <c r="CP55" i="1" s="1"/>
  <c r="O55" i="1" s="1"/>
  <c r="Q49" i="1"/>
  <c r="CY42" i="1"/>
  <c r="X42" i="1" s="1"/>
  <c r="CZ42" i="1"/>
  <c r="Y42" i="1" s="1"/>
  <c r="S72" i="1"/>
  <c r="CQ61" i="1"/>
  <c r="P61" i="1" s="1"/>
  <c r="CP61" i="1" s="1"/>
  <c r="O61" i="1" s="1"/>
  <c r="GM61" i="1" s="1"/>
  <c r="GN61" i="1" s="1"/>
  <c r="AB61" i="1"/>
  <c r="U53" i="1"/>
  <c r="V49" i="1"/>
  <c r="CY37" i="1"/>
  <c r="X37" i="1" s="1"/>
  <c r="CZ37" i="1"/>
  <c r="Y37" i="1" s="1"/>
  <c r="CW139" i="3"/>
  <c r="CU135" i="3"/>
  <c r="CX135" i="3"/>
  <c r="CX137" i="3"/>
  <c r="CX136" i="3"/>
  <c r="CX139" i="3"/>
  <c r="AB73" i="1"/>
  <c r="AB64" i="1"/>
  <c r="CP57" i="1"/>
  <c r="O57" i="1" s="1"/>
  <c r="GM57" i="1" s="1"/>
  <c r="GO57" i="1" s="1"/>
  <c r="V55" i="1"/>
  <c r="GX53" i="1"/>
  <c r="U52" i="1"/>
  <c r="CP51" i="1"/>
  <c r="O51" i="1" s="1"/>
  <c r="GM51" i="1" s="1"/>
  <c r="GN51" i="1" s="1"/>
  <c r="CY46" i="1"/>
  <c r="X46" i="1" s="1"/>
  <c r="GM46" i="1" s="1"/>
  <c r="GN46" i="1" s="1"/>
  <c r="CZ46" i="1"/>
  <c r="Y46" i="1" s="1"/>
  <c r="CT45" i="1"/>
  <c r="S45" i="1" s="1"/>
  <c r="AB45" i="1"/>
  <c r="CY41" i="1"/>
  <c r="X41" i="1" s="1"/>
  <c r="CZ41" i="1"/>
  <c r="Y41" i="1" s="1"/>
  <c r="CZ39" i="1"/>
  <c r="Y39" i="1" s="1"/>
  <c r="CX161" i="3"/>
  <c r="CX164" i="3"/>
  <c r="CX165" i="3"/>
  <c r="CU159" i="3"/>
  <c r="CW162" i="3"/>
  <c r="CX162" i="3"/>
  <c r="CX166" i="3"/>
  <c r="CX159" i="3"/>
  <c r="U64" i="1"/>
  <c r="CY62" i="1"/>
  <c r="X62" i="1" s="1"/>
  <c r="GM62" i="1" s="1"/>
  <c r="GN62" i="1" s="1"/>
  <c r="CQ56" i="1"/>
  <c r="P56" i="1" s="1"/>
  <c r="CP56" i="1" s="1"/>
  <c r="O56" i="1" s="1"/>
  <c r="GM56" i="1" s="1"/>
  <c r="GO56" i="1" s="1"/>
  <c r="AB56" i="1"/>
  <c r="V54" i="1"/>
  <c r="T49" i="1"/>
  <c r="DY109" i="1" s="1"/>
  <c r="CY47" i="1"/>
  <c r="X47" i="1" s="1"/>
  <c r="GM47" i="1" s="1"/>
  <c r="GN47" i="1" s="1"/>
  <c r="CX192" i="3"/>
  <c r="CX188" i="3"/>
  <c r="CX197" i="3"/>
  <c r="CX198" i="3"/>
  <c r="CX189" i="3"/>
  <c r="CU187" i="3"/>
  <c r="CX194" i="3"/>
  <c r="CX193" i="3"/>
  <c r="CW100" i="3"/>
  <c r="CX103" i="3"/>
  <c r="CU97" i="3"/>
  <c r="CX104" i="3"/>
  <c r="CW99" i="3"/>
  <c r="CX99" i="3"/>
  <c r="CW101" i="3"/>
  <c r="CV97" i="3"/>
  <c r="CY59" i="1"/>
  <c r="X59" i="1" s="1"/>
  <c r="CY56" i="1"/>
  <c r="X56" i="1" s="1"/>
  <c r="AD50" i="1"/>
  <c r="CR50" i="1"/>
  <c r="Q50" i="1" s="1"/>
  <c r="CS50" i="1"/>
  <c r="R50" i="1" s="1"/>
  <c r="R55" i="1"/>
  <c r="GK55" i="1" s="1"/>
  <c r="AB53" i="1"/>
  <c r="CQ53" i="1"/>
  <c r="P53" i="1" s="1"/>
  <c r="CQ50" i="1"/>
  <c r="P50" i="1" s="1"/>
  <c r="AB50" i="1"/>
  <c r="P49" i="1"/>
  <c r="CW92" i="3"/>
  <c r="CU88" i="3"/>
  <c r="CV88" i="3"/>
  <c r="CX96" i="3"/>
  <c r="CX88" i="3"/>
  <c r="CW91" i="3"/>
  <c r="CX91" i="3"/>
  <c r="CX93" i="3"/>
  <c r="CX89" i="3"/>
  <c r="CP38" i="1"/>
  <c r="O38" i="1" s="1"/>
  <c r="GM38" i="1" s="1"/>
  <c r="GO38" i="1" s="1"/>
  <c r="CZ33" i="1"/>
  <c r="Y33" i="1" s="1"/>
  <c r="CZ36" i="1"/>
  <c r="Y36" i="1" s="1"/>
  <c r="CS33" i="1"/>
  <c r="R33" i="1" s="1"/>
  <c r="CY33" i="1" s="1"/>
  <c r="X33" i="1" s="1"/>
  <c r="AD33" i="1"/>
  <c r="AB33" i="1" s="1"/>
  <c r="CZ32" i="1"/>
  <c r="Y32" i="1" s="1"/>
  <c r="FR31" i="1"/>
  <c r="FQ109" i="1" s="1"/>
  <c r="CP31" i="1"/>
  <c r="O31" i="1" s="1"/>
  <c r="GM31" i="1" s="1"/>
  <c r="CY44" i="1"/>
  <c r="X44" i="1" s="1"/>
  <c r="GM44" i="1" s="1"/>
  <c r="GO44" i="1" s="1"/>
  <c r="CZ44" i="1"/>
  <c r="Y44" i="1" s="1"/>
  <c r="CR42" i="1"/>
  <c r="Q42" i="1" s="1"/>
  <c r="AD109" i="1" s="1"/>
  <c r="AD42" i="1"/>
  <c r="AB42" i="1" s="1"/>
  <c r="W36" i="1"/>
  <c r="AD60" i="1"/>
  <c r="AB60" i="1" s="1"/>
  <c r="AD58" i="1"/>
  <c r="AB58" i="1" s="1"/>
  <c r="CR39" i="1"/>
  <c r="Q39" i="1" s="1"/>
  <c r="CS39" i="1"/>
  <c r="R39" i="1" s="1"/>
  <c r="GK39" i="1" s="1"/>
  <c r="AD39" i="1"/>
  <c r="AB39" i="1" s="1"/>
  <c r="CZ38" i="1"/>
  <c r="Y38" i="1" s="1"/>
  <c r="R36" i="1"/>
  <c r="CY36" i="1" s="1"/>
  <c r="X36" i="1" s="1"/>
  <c r="GM36" i="1" s="1"/>
  <c r="GO36" i="1" s="1"/>
  <c r="V30" i="1"/>
  <c r="CX266" i="3"/>
  <c r="CV273" i="3"/>
  <c r="CX238" i="3"/>
  <c r="FR30" i="1"/>
  <c r="BY109" i="1" s="1"/>
  <c r="CY29" i="1"/>
  <c r="X29" i="1" s="1"/>
  <c r="CZ29" i="1"/>
  <c r="Y29" i="1" s="1"/>
  <c r="W28" i="1"/>
  <c r="AJ109" i="1" s="1"/>
  <c r="CW276" i="3"/>
  <c r="CX84" i="3"/>
  <c r="CX80" i="3"/>
  <c r="CW81" i="3"/>
  <c r="CW83" i="3"/>
  <c r="CX83" i="3"/>
  <c r="CX81" i="3"/>
  <c r="CX86" i="3"/>
  <c r="CU79" i="3"/>
  <c r="CX77" i="3"/>
  <c r="CU73" i="3"/>
  <c r="CV73" i="3"/>
  <c r="CX73" i="3"/>
  <c r="CX75" i="3"/>
  <c r="CW74" i="3"/>
  <c r="CQ41" i="1"/>
  <c r="P41" i="1" s="1"/>
  <c r="CP41" i="1" s="1"/>
  <c r="O41" i="1" s="1"/>
  <c r="GM41" i="1" s="1"/>
  <c r="GO41" i="1" s="1"/>
  <c r="AB41" i="1"/>
  <c r="HG41" i="1"/>
  <c r="CY40" i="1"/>
  <c r="X40" i="1" s="1"/>
  <c r="GM40" i="1" s="1"/>
  <c r="GO40" i="1" s="1"/>
  <c r="CZ40" i="1"/>
  <c r="Y40" i="1" s="1"/>
  <c r="CX39" i="3"/>
  <c r="CX41" i="3"/>
  <c r="CU39" i="3"/>
  <c r="CV39" i="3"/>
  <c r="GM34" i="1"/>
  <c r="GO34" i="1" s="1"/>
  <c r="CY34" i="1"/>
  <c r="X34" i="1" s="1"/>
  <c r="CP29" i="1"/>
  <c r="O29" i="1" s="1"/>
  <c r="CX258" i="3"/>
  <c r="V45" i="1"/>
  <c r="EA109" i="1" s="1"/>
  <c r="CP42" i="1"/>
  <c r="O42" i="1" s="1"/>
  <c r="GX36" i="1"/>
  <c r="CJ109" i="1" s="1"/>
  <c r="U30" i="1"/>
  <c r="CX267" i="3"/>
  <c r="CX107" i="3"/>
  <c r="CX110" i="3"/>
  <c r="CX106" i="3"/>
  <c r="CU105" i="3"/>
  <c r="CX111" i="3"/>
  <c r="CX108" i="3"/>
  <c r="GX45" i="1"/>
  <c r="GB109" i="1" s="1"/>
  <c r="Q45" i="1"/>
  <c r="CR43" i="1"/>
  <c r="Q43" i="1" s="1"/>
  <c r="CP43" i="1" s="1"/>
  <c r="O43" i="1" s="1"/>
  <c r="CS43" i="1"/>
  <c r="R43" i="1" s="1"/>
  <c r="AD43" i="1"/>
  <c r="AB43" i="1" s="1"/>
  <c r="S30" i="1"/>
  <c r="AF109" i="1" s="1"/>
  <c r="CU1" i="3"/>
  <c r="CW7" i="3"/>
  <c r="CV1" i="3"/>
  <c r="CX7" i="3"/>
  <c r="CX1" i="3"/>
  <c r="CW8" i="3"/>
  <c r="CX9" i="3"/>
  <c r="CW4" i="3"/>
  <c r="CX11" i="3"/>
  <c r="CX4" i="3"/>
  <c r="CX12" i="3"/>
  <c r="CW6" i="3"/>
  <c r="CX286" i="3"/>
  <c r="CX254" i="3"/>
  <c r="CW251" i="3"/>
  <c r="CX251" i="3"/>
  <c r="CV233" i="3"/>
  <c r="CV199" i="3"/>
  <c r="CS35" i="1"/>
  <c r="R35" i="1" s="1"/>
  <c r="GK35" i="1" s="1"/>
  <c r="AB35" i="1"/>
  <c r="CS32" i="1"/>
  <c r="R32" i="1" s="1"/>
  <c r="AE109" i="1" s="1"/>
  <c r="AB32" i="1"/>
  <c r="CW281" i="3"/>
  <c r="CW270" i="3"/>
  <c r="CX270" i="3"/>
  <c r="CW266" i="3"/>
  <c r="CW244" i="3"/>
  <c r="CW237" i="3"/>
  <c r="CW224" i="3"/>
  <c r="CX224" i="3"/>
  <c r="CV221" i="3"/>
  <c r="CX129" i="3"/>
  <c r="CX274" i="3"/>
  <c r="CX259" i="3"/>
  <c r="CX255" i="3"/>
  <c r="CX210" i="3"/>
  <c r="CV167" i="3"/>
  <c r="CX61" i="3"/>
  <c r="CU56" i="3"/>
  <c r="CW58" i="3"/>
  <c r="CX66" i="3"/>
  <c r="CX58" i="3"/>
  <c r="CW61" i="3"/>
  <c r="CW59" i="3"/>
  <c r="CV56" i="3"/>
  <c r="CX63" i="3"/>
  <c r="CX290" i="3"/>
  <c r="CW230" i="3"/>
  <c r="CX123" i="3"/>
  <c r="CV263" i="3"/>
  <c r="CX263" i="3"/>
  <c r="CX252" i="3"/>
  <c r="CX279" i="3"/>
  <c r="CV256" i="3"/>
  <c r="CX249" i="3"/>
  <c r="CX242" i="3"/>
  <c r="CX225" i="3"/>
  <c r="CW190" i="3"/>
  <c r="CX190" i="3"/>
  <c r="CW275" i="3"/>
  <c r="CX260" i="3"/>
  <c r="CW235" i="3"/>
  <c r="CX203" i="3"/>
  <c r="CX69" i="3"/>
  <c r="CU67" i="3"/>
  <c r="CX67" i="3"/>
  <c r="CW69" i="3"/>
  <c r="CV67" i="3"/>
  <c r="CX71" i="3"/>
  <c r="AD40" i="1"/>
  <c r="AB40" i="1" s="1"/>
  <c r="AD37" i="1"/>
  <c r="AB37" i="1" s="1"/>
  <c r="AD29" i="1"/>
  <c r="AB29" i="1" s="1"/>
  <c r="CV283" i="3"/>
  <c r="CX283" i="3"/>
  <c r="CX246" i="3"/>
  <c r="CX239" i="3"/>
  <c r="CV175" i="3"/>
  <c r="CX149" i="3"/>
  <c r="CX276" i="3"/>
  <c r="CV268" i="3"/>
  <c r="CX201" i="3"/>
  <c r="CX184" i="3"/>
  <c r="CW236" i="3"/>
  <c r="CX236" i="3"/>
  <c r="CX232" i="3"/>
  <c r="CX140" i="3"/>
  <c r="CW47" i="3"/>
  <c r="CX55" i="3"/>
  <c r="CX47" i="3"/>
  <c r="CW50" i="3"/>
  <c r="CU45" i="3"/>
  <c r="CX53" i="3"/>
  <c r="CW48" i="3"/>
  <c r="CX50" i="3"/>
  <c r="CU42" i="3"/>
  <c r="CX43" i="3"/>
  <c r="CX44" i="3"/>
  <c r="CX15" i="3"/>
  <c r="CW22" i="3"/>
  <c r="CX22" i="3"/>
  <c r="CW17" i="3"/>
  <c r="CX23" i="3"/>
  <c r="CW18" i="3"/>
  <c r="CX25" i="3"/>
  <c r="CW19" i="3"/>
  <c r="CX27" i="3"/>
  <c r="CX19" i="3"/>
  <c r="CX28" i="3"/>
  <c r="CU15" i="3"/>
  <c r="CW21" i="3"/>
  <c r="CX261" i="3"/>
  <c r="CX247" i="3"/>
  <c r="CX240" i="3"/>
  <c r="CX145" i="3"/>
  <c r="CW138" i="3"/>
  <c r="CX138" i="3"/>
  <c r="CX122" i="3"/>
  <c r="CX273" i="3"/>
  <c r="CW258" i="3"/>
  <c r="CW229" i="3"/>
  <c r="CX229" i="3"/>
  <c r="CX183" i="3"/>
  <c r="CW161" i="3"/>
  <c r="CW146" i="3"/>
  <c r="CX126" i="3"/>
  <c r="CX52" i="3"/>
  <c r="CX217" i="3"/>
  <c r="CX115" i="3"/>
  <c r="CW115" i="3"/>
  <c r="CV105" i="3"/>
  <c r="CX218" i="3"/>
  <c r="CX213" i="3"/>
  <c r="CW191" i="3"/>
  <c r="CX191" i="3"/>
  <c r="CV187" i="3"/>
  <c r="CX187" i="3"/>
  <c r="CV124" i="3"/>
  <c r="CX124" i="3"/>
  <c r="CX64" i="3"/>
  <c r="CX206" i="3"/>
  <c r="CX195" i="3"/>
  <c r="CX112" i="3"/>
  <c r="CX181" i="3"/>
  <c r="CX174" i="3"/>
  <c r="CX170" i="3"/>
  <c r="CX155" i="3"/>
  <c r="CX144" i="3"/>
  <c r="CX281" i="3"/>
  <c r="CX244" i="3"/>
  <c r="CX196" i="3"/>
  <c r="CW178" i="3"/>
  <c r="CX178" i="3"/>
  <c r="CW163" i="3"/>
  <c r="CX163" i="3"/>
  <c r="CV159" i="3"/>
  <c r="CX148" i="3"/>
  <c r="CW137" i="3"/>
  <c r="CV127" i="3"/>
  <c r="CX125" i="3"/>
  <c r="CX222" i="3"/>
  <c r="CX211" i="3"/>
  <c r="CX207" i="3"/>
  <c r="CX200" i="3"/>
  <c r="CW171" i="3"/>
  <c r="CX156" i="3"/>
  <c r="CX141" i="3"/>
  <c r="CX130" i="3"/>
  <c r="CW223" i="3"/>
  <c r="CW215" i="3"/>
  <c r="CX215" i="3"/>
  <c r="CX204" i="3"/>
  <c r="CW189" i="3"/>
  <c r="CX167" i="3"/>
  <c r="CX160" i="3"/>
  <c r="CX134" i="3"/>
  <c r="CW49" i="3"/>
  <c r="CX226" i="3"/>
  <c r="CW208" i="3"/>
  <c r="CX172" i="3"/>
  <c r="CW153" i="3"/>
  <c r="CX153" i="3"/>
  <c r="CX142" i="3"/>
  <c r="DG118" i="3"/>
  <c r="DI118" i="3"/>
  <c r="DJ118" i="3" s="1"/>
  <c r="DF118" i="3"/>
  <c r="DH118" i="3"/>
  <c r="CX168" i="3"/>
  <c r="CV135" i="3"/>
  <c r="DF120" i="3"/>
  <c r="DJ120" i="3" s="1"/>
  <c r="DG120" i="3"/>
  <c r="CX95" i="3"/>
  <c r="CX76" i="3"/>
  <c r="CX70" i="3"/>
  <c r="CX62" i="3"/>
  <c r="CX59" i="3"/>
  <c r="CX54" i="3"/>
  <c r="CX51" i="3"/>
  <c r="CX48" i="3"/>
  <c r="CX16" i="3"/>
  <c r="CV113" i="3"/>
  <c r="CX113" i="3"/>
  <c r="CW109" i="3"/>
  <c r="CX109" i="3"/>
  <c r="CX98" i="3"/>
  <c r="CW90" i="3"/>
  <c r="CX90" i="3"/>
  <c r="CX87" i="3"/>
  <c r="CX14" i="3"/>
  <c r="CW82" i="3"/>
  <c r="CX82" i="3"/>
  <c r="CV79" i="3"/>
  <c r="CX65" i="3"/>
  <c r="CX57" i="3"/>
  <c r="CX46" i="3"/>
  <c r="CX10" i="3"/>
  <c r="CX101" i="3"/>
  <c r="CW68" i="3"/>
  <c r="CW60" i="3"/>
  <c r="DF37" i="3"/>
  <c r="DJ37" i="3" s="1"/>
  <c r="DG37" i="3"/>
  <c r="DH37" i="3"/>
  <c r="DI37" i="3"/>
  <c r="CX8" i="3"/>
  <c r="CX6" i="3"/>
  <c r="DF32" i="3"/>
  <c r="DJ32" i="3" s="1"/>
  <c r="DG32" i="3"/>
  <c r="DH32" i="3"/>
  <c r="DI32" i="3"/>
  <c r="CX21" i="3"/>
  <c r="DF116" i="3"/>
  <c r="DJ116" i="3" s="1"/>
  <c r="DG116" i="3"/>
  <c r="DH116" i="3"/>
  <c r="CW107" i="3"/>
  <c r="CX85" i="3"/>
  <c r="CX74" i="3"/>
  <c r="CX2" i="3"/>
  <c r="DH120" i="3"/>
  <c r="CV42" i="3"/>
  <c r="DF30" i="3"/>
  <c r="DJ30" i="3" s="1"/>
  <c r="DG30" i="3"/>
  <c r="DH30" i="3"/>
  <c r="DI30" i="3"/>
  <c r="CX17" i="3"/>
  <c r="CV15" i="3"/>
  <c r="CX175" i="3"/>
  <c r="CX102" i="3"/>
  <c r="CX94" i="3"/>
  <c r="CX40" i="3"/>
  <c r="CW75" i="3"/>
  <c r="CX72" i="3"/>
  <c r="DF38" i="3"/>
  <c r="DJ38" i="3" s="1"/>
  <c r="DG38" i="3"/>
  <c r="DH38" i="3"/>
  <c r="DI38" i="3"/>
  <c r="CX26" i="3"/>
  <c r="CX13" i="3"/>
  <c r="CX24" i="3"/>
  <c r="CW119" i="3"/>
  <c r="CW108" i="3"/>
  <c r="CX97" i="3"/>
  <c r="CX78" i="3"/>
  <c r="CX56" i="3"/>
  <c r="CV45" i="3"/>
  <c r="CX45" i="3"/>
  <c r="CW5" i="3"/>
  <c r="CW3" i="3"/>
  <c r="DG119" i="3"/>
  <c r="DJ119" i="3" s="1"/>
  <c r="DH119" i="3"/>
  <c r="DI116" i="3"/>
  <c r="CX100" i="3"/>
  <c r="CX92" i="3"/>
  <c r="CW20" i="3"/>
  <c r="CX18" i="3"/>
  <c r="DI33" i="3"/>
  <c r="CX68" i="3"/>
  <c r="CX60" i="3"/>
  <c r="DH33" i="3"/>
  <c r="CX29" i="3"/>
  <c r="CX105" i="3"/>
  <c r="DG33" i="3"/>
  <c r="DI31" i="3"/>
  <c r="CX20" i="3"/>
  <c r="CX5" i="3"/>
  <c r="DH31" i="3"/>
  <c r="CX49" i="3"/>
  <c r="CX42" i="3"/>
  <c r="CX34" i="3"/>
  <c r="CX3" i="3"/>
  <c r="CX79" i="3"/>
  <c r="DI36" i="3"/>
  <c r="DH36" i="3"/>
  <c r="DI35" i="3"/>
  <c r="DG36" i="3"/>
  <c r="L221" i="7" l="1"/>
  <c r="J198" i="7"/>
  <c r="J221" i="7" s="1"/>
  <c r="J371" i="7"/>
  <c r="J369" i="7" s="1"/>
  <c r="J420" i="7"/>
  <c r="D40" i="7"/>
  <c r="D36" i="7" s="1"/>
  <c r="J223" i="7"/>
  <c r="L418" i="7"/>
  <c r="J351" i="7"/>
  <c r="J349" i="7" s="1"/>
  <c r="J418" i="7" s="1"/>
  <c r="AH141" i="1"/>
  <c r="U166" i="1"/>
  <c r="AI141" i="1"/>
  <c r="V166" i="1"/>
  <c r="CJ141" i="1"/>
  <c r="BA166" i="1"/>
  <c r="GM76" i="1"/>
  <c r="GO76" i="1" s="1"/>
  <c r="GN143" i="1"/>
  <c r="FY141" i="1"/>
  <c r="EP166" i="1"/>
  <c r="AD141" i="1"/>
  <c r="Q166" i="1"/>
  <c r="GM68" i="1"/>
  <c r="GO68" i="1" s="1"/>
  <c r="DI72" i="3"/>
  <c r="DF72" i="3"/>
  <c r="DJ72" i="3" s="1"/>
  <c r="DG72" i="3"/>
  <c r="DH72" i="3"/>
  <c r="DG141" i="3"/>
  <c r="DH141" i="3"/>
  <c r="DI141" i="3"/>
  <c r="DF141" i="3"/>
  <c r="DJ141" i="3" s="1"/>
  <c r="GK43" i="1"/>
  <c r="CY43" i="1"/>
  <c r="X43" i="1" s="1"/>
  <c r="DF113" i="3"/>
  <c r="DG113" i="3"/>
  <c r="DH113" i="3"/>
  <c r="DI113" i="3"/>
  <c r="DJ113" i="3" s="1"/>
  <c r="DF156" i="3"/>
  <c r="DJ156" i="3" s="1"/>
  <c r="DG156" i="3"/>
  <c r="DH156" i="3"/>
  <c r="DI156" i="3"/>
  <c r="DF71" i="3"/>
  <c r="DJ71" i="3" s="1"/>
  <c r="DG71" i="3"/>
  <c r="DH71" i="3"/>
  <c r="DI71" i="3"/>
  <c r="GM42" i="1"/>
  <c r="GO42" i="1" s="1"/>
  <c r="DF198" i="3"/>
  <c r="DJ198" i="3" s="1"/>
  <c r="DI198" i="3"/>
  <c r="DG198" i="3"/>
  <c r="DH198" i="3"/>
  <c r="DG97" i="3"/>
  <c r="DH97" i="3"/>
  <c r="DI97" i="3"/>
  <c r="DJ97" i="3" s="1"/>
  <c r="DF97" i="3"/>
  <c r="DF40" i="3"/>
  <c r="DJ40" i="3" s="1"/>
  <c r="DG40" i="3"/>
  <c r="DH40" i="3"/>
  <c r="DI40" i="3"/>
  <c r="DI2" i="3"/>
  <c r="DJ2" i="3" s="1"/>
  <c r="DF2" i="3"/>
  <c r="DG2" i="3"/>
  <c r="DH2" i="3"/>
  <c r="DF6" i="3"/>
  <c r="DG6" i="3"/>
  <c r="DJ6" i="3" s="1"/>
  <c r="DH6" i="3"/>
  <c r="DI6" i="3"/>
  <c r="DH65" i="3"/>
  <c r="DI65" i="3"/>
  <c r="DF65" i="3"/>
  <c r="DJ65" i="3" s="1"/>
  <c r="DG65" i="3"/>
  <c r="DF178" i="3"/>
  <c r="DG178" i="3"/>
  <c r="DJ178" i="3" s="1"/>
  <c r="DH178" i="3"/>
  <c r="DI178" i="3"/>
  <c r="DG206" i="3"/>
  <c r="DH206" i="3"/>
  <c r="DI206" i="3"/>
  <c r="DJ206" i="3" s="1"/>
  <c r="DF206" i="3"/>
  <c r="DG115" i="3"/>
  <c r="DJ115" i="3" s="1"/>
  <c r="DH115" i="3"/>
  <c r="DI115" i="3"/>
  <c r="DF115" i="3"/>
  <c r="DI138" i="3"/>
  <c r="DF138" i="3"/>
  <c r="DG138" i="3"/>
  <c r="DJ138" i="3" s="1"/>
  <c r="DH138" i="3"/>
  <c r="DH25" i="3"/>
  <c r="DI25" i="3"/>
  <c r="DF25" i="3"/>
  <c r="DJ25" i="3" s="1"/>
  <c r="DG25" i="3"/>
  <c r="DF53" i="3"/>
  <c r="DJ53" i="3" s="1"/>
  <c r="DG53" i="3"/>
  <c r="DH53" i="3"/>
  <c r="DI53" i="3"/>
  <c r="DG242" i="3"/>
  <c r="DH242" i="3"/>
  <c r="DI242" i="3"/>
  <c r="DJ242" i="3" s="1"/>
  <c r="DF242" i="3"/>
  <c r="DG129" i="3"/>
  <c r="DJ129" i="3" s="1"/>
  <c r="DH129" i="3"/>
  <c r="DI129" i="3"/>
  <c r="DF129" i="3"/>
  <c r="EA26" i="1"/>
  <c r="DN109" i="1"/>
  <c r="DF266" i="3"/>
  <c r="DG266" i="3"/>
  <c r="DJ266" i="3" s="1"/>
  <c r="DH266" i="3"/>
  <c r="DI266" i="3"/>
  <c r="CP49" i="1"/>
  <c r="O49" i="1" s="1"/>
  <c r="GM49" i="1" s="1"/>
  <c r="GN49" i="1" s="1"/>
  <c r="FT109" i="1" s="1"/>
  <c r="DF197" i="3"/>
  <c r="DJ197" i="3" s="1"/>
  <c r="DG197" i="3"/>
  <c r="DI197" i="3"/>
  <c r="DH197" i="3"/>
  <c r="P66" i="1"/>
  <c r="DF133" i="3"/>
  <c r="DJ133" i="3" s="1"/>
  <c r="DH133" i="3"/>
  <c r="DI133" i="3"/>
  <c r="DG133" i="3"/>
  <c r="R66" i="1"/>
  <c r="CZ74" i="1"/>
  <c r="Y74" i="1" s="1"/>
  <c r="CY74" i="1"/>
  <c r="X74" i="1" s="1"/>
  <c r="GM74" i="1" s="1"/>
  <c r="GO74" i="1" s="1"/>
  <c r="CP81" i="1"/>
  <c r="O81" i="1" s="1"/>
  <c r="CZ59" i="1"/>
  <c r="Y59" i="1" s="1"/>
  <c r="GK59" i="1"/>
  <c r="CZ69" i="1"/>
  <c r="Y69" i="1" s="1"/>
  <c r="DF245" i="3"/>
  <c r="DH245" i="3"/>
  <c r="DI245" i="3"/>
  <c r="DG245" i="3"/>
  <c r="DJ245" i="3" s="1"/>
  <c r="DH185" i="3"/>
  <c r="DF185" i="3"/>
  <c r="DJ185" i="3" s="1"/>
  <c r="DG185" i="3"/>
  <c r="DI185" i="3"/>
  <c r="CZ145" i="1"/>
  <c r="Y145" i="1" s="1"/>
  <c r="DG275" i="3"/>
  <c r="DJ275" i="3" s="1"/>
  <c r="DI275" i="3"/>
  <c r="DF275" i="3"/>
  <c r="DH275" i="3"/>
  <c r="CY160" i="1"/>
  <c r="X160" i="1" s="1"/>
  <c r="GM160" i="1" s="1"/>
  <c r="GO160" i="1" s="1"/>
  <c r="FU166" i="1" s="1"/>
  <c r="DI184" i="3"/>
  <c r="DF184" i="3"/>
  <c r="DJ184" i="3" s="1"/>
  <c r="DG184" i="3"/>
  <c r="DH184" i="3"/>
  <c r="DF4" i="3"/>
  <c r="DG4" i="3"/>
  <c r="DJ4" i="3" s="1"/>
  <c r="DH4" i="3"/>
  <c r="DI4" i="3"/>
  <c r="DG78" i="3"/>
  <c r="DH78" i="3"/>
  <c r="DI78" i="3"/>
  <c r="DF78" i="3"/>
  <c r="DJ78" i="3" s="1"/>
  <c r="AD26" i="1"/>
  <c r="Q109" i="1"/>
  <c r="DG74" i="3"/>
  <c r="DJ74" i="3" s="1"/>
  <c r="DH74" i="3"/>
  <c r="DI74" i="3"/>
  <c r="DF74" i="3"/>
  <c r="DI168" i="3"/>
  <c r="DJ168" i="3" s="1"/>
  <c r="DF168" i="3"/>
  <c r="DG168" i="3"/>
  <c r="DH168" i="3"/>
  <c r="DI64" i="3"/>
  <c r="DF64" i="3"/>
  <c r="DJ64" i="3" s="1"/>
  <c r="DG64" i="3"/>
  <c r="DH64" i="3"/>
  <c r="DG276" i="3"/>
  <c r="DJ276" i="3" s="1"/>
  <c r="DH276" i="3"/>
  <c r="DI276" i="3"/>
  <c r="DF276" i="3"/>
  <c r="DG249" i="3"/>
  <c r="DH249" i="3"/>
  <c r="DI249" i="3"/>
  <c r="DJ249" i="3" s="1"/>
  <c r="DF249" i="3"/>
  <c r="DH9" i="3"/>
  <c r="DI9" i="3"/>
  <c r="DF9" i="3"/>
  <c r="DJ9" i="3" s="1"/>
  <c r="DG9" i="3"/>
  <c r="GB26" i="1"/>
  <c r="ES109" i="1"/>
  <c r="DF258" i="3"/>
  <c r="DG258" i="3"/>
  <c r="DJ258" i="3" s="1"/>
  <c r="DH258" i="3"/>
  <c r="DI258" i="3"/>
  <c r="AI109" i="1"/>
  <c r="DF99" i="3"/>
  <c r="DG99" i="3"/>
  <c r="DJ99" i="3" s="1"/>
  <c r="DI99" i="3"/>
  <c r="DH99" i="3"/>
  <c r="DF188" i="3"/>
  <c r="DG188" i="3"/>
  <c r="DI188" i="3"/>
  <c r="DJ188" i="3" s="1"/>
  <c r="DH188" i="3"/>
  <c r="DF159" i="3"/>
  <c r="DG159" i="3"/>
  <c r="DH159" i="3"/>
  <c r="DI159" i="3"/>
  <c r="DJ159" i="3" s="1"/>
  <c r="DG139" i="3"/>
  <c r="DJ139" i="3" s="1"/>
  <c r="DI139" i="3"/>
  <c r="DF139" i="3"/>
  <c r="DH139" i="3"/>
  <c r="CY72" i="1"/>
  <c r="X72" i="1" s="1"/>
  <c r="CZ72" i="1"/>
  <c r="Y72" i="1" s="1"/>
  <c r="DG132" i="3"/>
  <c r="DI132" i="3"/>
  <c r="DF132" i="3"/>
  <c r="DJ132" i="3" s="1"/>
  <c r="DH132" i="3"/>
  <c r="CY90" i="1"/>
  <c r="X90" i="1" s="1"/>
  <c r="CZ90" i="1"/>
  <c r="Y90" i="1" s="1"/>
  <c r="GM59" i="1"/>
  <c r="GO59" i="1" s="1"/>
  <c r="CY93" i="1"/>
  <c r="X93" i="1" s="1"/>
  <c r="GK93" i="1"/>
  <c r="CY69" i="1"/>
  <c r="X69" i="1" s="1"/>
  <c r="DF199" i="3"/>
  <c r="DG199" i="3"/>
  <c r="DH199" i="3"/>
  <c r="DI199" i="3"/>
  <c r="DJ199" i="3" s="1"/>
  <c r="GM73" i="1"/>
  <c r="GO73" i="1" s="1"/>
  <c r="CP75" i="1"/>
  <c r="O75" i="1" s="1"/>
  <c r="GM75" i="1" s="1"/>
  <c r="GO75" i="1" s="1"/>
  <c r="DH176" i="3"/>
  <c r="DF176" i="3"/>
  <c r="DG176" i="3"/>
  <c r="DI176" i="3"/>
  <c r="DJ176" i="3" s="1"/>
  <c r="DF280" i="3"/>
  <c r="DG280" i="3"/>
  <c r="DJ280" i="3" s="1"/>
  <c r="DH280" i="3"/>
  <c r="DI280" i="3"/>
  <c r="DH265" i="3"/>
  <c r="DI265" i="3"/>
  <c r="DG265" i="3"/>
  <c r="DJ265" i="3" s="1"/>
  <c r="DF265" i="3"/>
  <c r="DF284" i="3"/>
  <c r="DG284" i="3"/>
  <c r="DI284" i="3"/>
  <c r="DJ284" i="3" s="1"/>
  <c r="DH284" i="3"/>
  <c r="DG216" i="3"/>
  <c r="DJ216" i="3" s="1"/>
  <c r="DI216" i="3"/>
  <c r="DH216" i="3"/>
  <c r="DF216" i="3"/>
  <c r="DF277" i="3"/>
  <c r="DJ277" i="3" s="1"/>
  <c r="DG277" i="3"/>
  <c r="DH277" i="3"/>
  <c r="DI277" i="3"/>
  <c r="BZ141" i="1"/>
  <c r="AQ166" i="1"/>
  <c r="CI166" i="1"/>
  <c r="R147" i="1"/>
  <c r="AE166" i="1" s="1"/>
  <c r="CJ26" i="1"/>
  <c r="BA109" i="1"/>
  <c r="AE26" i="1"/>
  <c r="R109" i="1"/>
  <c r="CY39" i="1"/>
  <c r="X39" i="1" s="1"/>
  <c r="DF5" i="3"/>
  <c r="DG5" i="3"/>
  <c r="DJ5" i="3" s="1"/>
  <c r="DH5" i="3"/>
  <c r="DI5" i="3"/>
  <c r="DI8" i="3"/>
  <c r="DF8" i="3"/>
  <c r="DG8" i="3"/>
  <c r="DJ8" i="3" s="1"/>
  <c r="DH8" i="3"/>
  <c r="DF16" i="3"/>
  <c r="DG16" i="3"/>
  <c r="DH16" i="3"/>
  <c r="DI16" i="3"/>
  <c r="DJ16" i="3" s="1"/>
  <c r="DG134" i="3"/>
  <c r="DH134" i="3"/>
  <c r="DI134" i="3"/>
  <c r="DF134" i="3"/>
  <c r="DJ134" i="3" s="1"/>
  <c r="DG85" i="3"/>
  <c r="DH85" i="3"/>
  <c r="DI85" i="3"/>
  <c r="DF85" i="3"/>
  <c r="DJ85" i="3" s="1"/>
  <c r="DI48" i="3"/>
  <c r="DF48" i="3"/>
  <c r="DG48" i="3"/>
  <c r="DJ48" i="3" s="1"/>
  <c r="DH48" i="3"/>
  <c r="DF160" i="3"/>
  <c r="DG160" i="3"/>
  <c r="DH160" i="3"/>
  <c r="DI160" i="3"/>
  <c r="DJ160" i="3" s="1"/>
  <c r="DF207" i="3"/>
  <c r="DG207" i="3"/>
  <c r="DJ207" i="3" s="1"/>
  <c r="DH207" i="3"/>
  <c r="DI207" i="3"/>
  <c r="DF196" i="3"/>
  <c r="DJ196" i="3" s="1"/>
  <c r="DG196" i="3"/>
  <c r="DH196" i="3"/>
  <c r="DI196" i="3"/>
  <c r="DG124" i="3"/>
  <c r="DH124" i="3"/>
  <c r="DI124" i="3"/>
  <c r="DJ124" i="3" s="1"/>
  <c r="DF124" i="3"/>
  <c r="DF52" i="3"/>
  <c r="DJ52" i="3" s="1"/>
  <c r="DG52" i="3"/>
  <c r="DH52" i="3"/>
  <c r="DI52" i="3"/>
  <c r="DF145" i="3"/>
  <c r="DG145" i="3"/>
  <c r="DJ145" i="3" s="1"/>
  <c r="DH145" i="3"/>
  <c r="DI145" i="3"/>
  <c r="DF23" i="3"/>
  <c r="DJ23" i="3" s="1"/>
  <c r="DG23" i="3"/>
  <c r="DH23" i="3"/>
  <c r="DI23" i="3"/>
  <c r="DF149" i="3"/>
  <c r="DJ149" i="3" s="1"/>
  <c r="DG149" i="3"/>
  <c r="DH149" i="3"/>
  <c r="DI149" i="3"/>
  <c r="DG67" i="3"/>
  <c r="DH67" i="3"/>
  <c r="DI67" i="3"/>
  <c r="DJ67" i="3" s="1"/>
  <c r="DF67" i="3"/>
  <c r="DF58" i="3"/>
  <c r="DG58" i="3"/>
  <c r="DJ58" i="3" s="1"/>
  <c r="DI58" i="3"/>
  <c r="DH58" i="3"/>
  <c r="DH224" i="3"/>
  <c r="DI224" i="3"/>
  <c r="DF224" i="3"/>
  <c r="DG224" i="3"/>
  <c r="DJ224" i="3" s="1"/>
  <c r="DF108" i="3"/>
  <c r="DG108" i="3"/>
  <c r="DJ108" i="3" s="1"/>
  <c r="DH108" i="3"/>
  <c r="DI108" i="3"/>
  <c r="GM29" i="1"/>
  <c r="DG80" i="3"/>
  <c r="DH80" i="3"/>
  <c r="DF80" i="3"/>
  <c r="DI80" i="3"/>
  <c r="DJ80" i="3" s="1"/>
  <c r="DF89" i="3"/>
  <c r="DH89" i="3"/>
  <c r="DI89" i="3"/>
  <c r="DJ89" i="3" s="1"/>
  <c r="DG89" i="3"/>
  <c r="CP50" i="1"/>
  <c r="O50" i="1" s="1"/>
  <c r="GM50" i="1" s="1"/>
  <c r="GN50" i="1" s="1"/>
  <c r="CB109" i="1" s="1"/>
  <c r="AC109" i="1"/>
  <c r="DH192" i="3"/>
  <c r="DF192" i="3"/>
  <c r="DJ192" i="3" s="1"/>
  <c r="DG192" i="3"/>
  <c r="DI192" i="3"/>
  <c r="DH166" i="3"/>
  <c r="DI166" i="3"/>
  <c r="DF166" i="3"/>
  <c r="DJ166" i="3" s="1"/>
  <c r="DG166" i="3"/>
  <c r="DH136" i="3"/>
  <c r="DI136" i="3"/>
  <c r="DJ136" i="3" s="1"/>
  <c r="DG136" i="3"/>
  <c r="DF136" i="3"/>
  <c r="AG26" i="1"/>
  <c r="T109" i="1"/>
  <c r="DH143" i="3"/>
  <c r="DI143" i="3"/>
  <c r="DJ143" i="3" s="1"/>
  <c r="DF143" i="3"/>
  <c r="DG143" i="3"/>
  <c r="CZ85" i="1"/>
  <c r="Y85" i="1" s="1"/>
  <c r="DG154" i="3"/>
  <c r="DJ154" i="3" s="1"/>
  <c r="DI154" i="3"/>
  <c r="DF154" i="3"/>
  <c r="DH154" i="3"/>
  <c r="CP69" i="1"/>
  <c r="O69" i="1" s="1"/>
  <c r="GM69" i="1" s="1"/>
  <c r="GO69" i="1" s="1"/>
  <c r="GK71" i="1"/>
  <c r="CZ71" i="1"/>
  <c r="Y71" i="1" s="1"/>
  <c r="CZ80" i="1"/>
  <c r="Y80" i="1" s="1"/>
  <c r="GM80" i="1" s="1"/>
  <c r="GO80" i="1" s="1"/>
  <c r="CY81" i="1"/>
  <c r="X81" i="1" s="1"/>
  <c r="GK148" i="1"/>
  <c r="CY148" i="1"/>
  <c r="X148" i="1" s="1"/>
  <c r="GM148" i="1" s="1"/>
  <c r="GN148" i="1" s="1"/>
  <c r="EI26" i="1"/>
  <c r="P119" i="1"/>
  <c r="GM96" i="1"/>
  <c r="GO96" i="1" s="1"/>
  <c r="GM107" i="1"/>
  <c r="GN107" i="1" s="1"/>
  <c r="EU26" i="1"/>
  <c r="P125" i="1"/>
  <c r="EU196" i="1"/>
  <c r="AP141" i="1"/>
  <c r="F175" i="1"/>
  <c r="DZ141" i="1"/>
  <c r="DM166" i="1"/>
  <c r="DF46" i="3"/>
  <c r="DG46" i="3"/>
  <c r="DI46" i="3"/>
  <c r="DJ46" i="3" s="1"/>
  <c r="DH46" i="3"/>
  <c r="DF163" i="3"/>
  <c r="DG163" i="3"/>
  <c r="DJ163" i="3" s="1"/>
  <c r="DH163" i="3"/>
  <c r="DI163" i="3"/>
  <c r="DF27" i="3"/>
  <c r="DJ27" i="3" s="1"/>
  <c r="DG27" i="3"/>
  <c r="DH27" i="3"/>
  <c r="DI27" i="3"/>
  <c r="DF63" i="3"/>
  <c r="DJ63" i="3" s="1"/>
  <c r="DG63" i="3"/>
  <c r="DH63" i="3"/>
  <c r="DI63" i="3"/>
  <c r="DG18" i="3"/>
  <c r="DJ18" i="3" s="1"/>
  <c r="DH18" i="3"/>
  <c r="DI18" i="3"/>
  <c r="DF18" i="3"/>
  <c r="DH57" i="3"/>
  <c r="DI57" i="3"/>
  <c r="DJ57" i="3" s="1"/>
  <c r="DF57" i="3"/>
  <c r="DG57" i="3"/>
  <c r="DG226" i="3"/>
  <c r="DH226" i="3"/>
  <c r="DI226" i="3"/>
  <c r="DF226" i="3"/>
  <c r="DJ226" i="3" s="1"/>
  <c r="DG195" i="3"/>
  <c r="DH195" i="3"/>
  <c r="DI195" i="3"/>
  <c r="DF195" i="3"/>
  <c r="DJ195" i="3" s="1"/>
  <c r="DG122" i="3"/>
  <c r="DH122" i="3"/>
  <c r="DF122" i="3"/>
  <c r="DJ122" i="3" s="1"/>
  <c r="DI122" i="3"/>
  <c r="DI201" i="3"/>
  <c r="DF201" i="3"/>
  <c r="DJ201" i="3" s="1"/>
  <c r="DG201" i="3"/>
  <c r="DH201" i="3"/>
  <c r="DH225" i="3"/>
  <c r="DF225" i="3"/>
  <c r="DJ225" i="3" s="1"/>
  <c r="DG225" i="3"/>
  <c r="DI225" i="3"/>
  <c r="DI274" i="3"/>
  <c r="DJ274" i="3" s="1"/>
  <c r="DF274" i="3"/>
  <c r="DG274" i="3"/>
  <c r="DH274" i="3"/>
  <c r="DF11" i="3"/>
  <c r="DJ11" i="3" s="1"/>
  <c r="DG11" i="3"/>
  <c r="DH11" i="3"/>
  <c r="DI11" i="3"/>
  <c r="DF83" i="3"/>
  <c r="DG83" i="3"/>
  <c r="DJ83" i="3" s="1"/>
  <c r="DI83" i="3"/>
  <c r="DH83" i="3"/>
  <c r="DG92" i="3"/>
  <c r="DJ92" i="3" s="1"/>
  <c r="DH92" i="3"/>
  <c r="DI92" i="3"/>
  <c r="DF92" i="3"/>
  <c r="DI94" i="3"/>
  <c r="DF94" i="3"/>
  <c r="DJ94" i="3" s="1"/>
  <c r="DG94" i="3"/>
  <c r="DH94" i="3"/>
  <c r="DF200" i="3"/>
  <c r="DJ200" i="3" s="1"/>
  <c r="DG200" i="3"/>
  <c r="DH200" i="3"/>
  <c r="DI200" i="3"/>
  <c r="DG217" i="3"/>
  <c r="DJ217" i="3" s="1"/>
  <c r="DH217" i="3"/>
  <c r="DF217" i="3"/>
  <c r="DI217" i="3"/>
  <c r="DF20" i="3"/>
  <c r="DG20" i="3"/>
  <c r="DJ20" i="3" s="1"/>
  <c r="DH20" i="3"/>
  <c r="DI20" i="3"/>
  <c r="DG100" i="3"/>
  <c r="DJ100" i="3" s="1"/>
  <c r="DH100" i="3"/>
  <c r="DI100" i="3"/>
  <c r="DF100" i="3"/>
  <c r="DH102" i="3"/>
  <c r="DI102" i="3"/>
  <c r="DF102" i="3"/>
  <c r="DJ102" i="3" s="1"/>
  <c r="DG102" i="3"/>
  <c r="DF82" i="3"/>
  <c r="DG82" i="3"/>
  <c r="DJ82" i="3" s="1"/>
  <c r="DH82" i="3"/>
  <c r="DI82" i="3"/>
  <c r="DI24" i="3"/>
  <c r="DF24" i="3"/>
  <c r="DJ24" i="3" s="1"/>
  <c r="DG24" i="3"/>
  <c r="DH24" i="3"/>
  <c r="DI175" i="3"/>
  <c r="DJ175" i="3" s="1"/>
  <c r="DF175" i="3"/>
  <c r="DG175" i="3"/>
  <c r="DH175" i="3"/>
  <c r="DG51" i="3"/>
  <c r="DH51" i="3"/>
  <c r="DI51" i="3"/>
  <c r="DF51" i="3"/>
  <c r="DJ51" i="3" s="1"/>
  <c r="DF167" i="3"/>
  <c r="DG167" i="3"/>
  <c r="DH167" i="3"/>
  <c r="DI167" i="3"/>
  <c r="DJ167" i="3" s="1"/>
  <c r="DF211" i="3"/>
  <c r="DJ211" i="3" s="1"/>
  <c r="DG211" i="3"/>
  <c r="DH211" i="3"/>
  <c r="DI211" i="3"/>
  <c r="DH244" i="3"/>
  <c r="DF244" i="3"/>
  <c r="DG244" i="3"/>
  <c r="DJ244" i="3" s="1"/>
  <c r="DI244" i="3"/>
  <c r="DI126" i="3"/>
  <c r="DF126" i="3"/>
  <c r="DJ126" i="3" s="1"/>
  <c r="DG126" i="3"/>
  <c r="DH126" i="3"/>
  <c r="DF240" i="3"/>
  <c r="DJ240" i="3" s="1"/>
  <c r="DG240" i="3"/>
  <c r="DH240" i="3"/>
  <c r="DI240" i="3"/>
  <c r="DG47" i="3"/>
  <c r="DJ47" i="3" s="1"/>
  <c r="DH47" i="3"/>
  <c r="DI47" i="3"/>
  <c r="DF47" i="3"/>
  <c r="DG279" i="3"/>
  <c r="DH279" i="3"/>
  <c r="DI279" i="3"/>
  <c r="DJ279" i="3" s="1"/>
  <c r="DF279" i="3"/>
  <c r="DG66" i="3"/>
  <c r="DH66" i="3"/>
  <c r="DF66" i="3"/>
  <c r="DJ66" i="3" s="1"/>
  <c r="DI66" i="3"/>
  <c r="DF1" i="3"/>
  <c r="DG1" i="3"/>
  <c r="DH1" i="3"/>
  <c r="DI1" i="3"/>
  <c r="DJ1" i="3" s="1"/>
  <c r="DG111" i="3"/>
  <c r="DI111" i="3"/>
  <c r="DF111" i="3"/>
  <c r="DJ111" i="3" s="1"/>
  <c r="DH111" i="3"/>
  <c r="DF75" i="3"/>
  <c r="DG75" i="3"/>
  <c r="DJ75" i="3" s="1"/>
  <c r="DH75" i="3"/>
  <c r="DI75" i="3"/>
  <c r="DF84" i="3"/>
  <c r="DJ84" i="3" s="1"/>
  <c r="DH84" i="3"/>
  <c r="DI84" i="3"/>
  <c r="DG84" i="3"/>
  <c r="FQ26" i="1"/>
  <c r="EH109" i="1"/>
  <c r="GA109" i="1"/>
  <c r="DF93" i="3"/>
  <c r="DJ93" i="3" s="1"/>
  <c r="DG93" i="3"/>
  <c r="DH93" i="3"/>
  <c r="DI93" i="3"/>
  <c r="CP53" i="1"/>
  <c r="O53" i="1" s="1"/>
  <c r="GM53" i="1" s="1"/>
  <c r="GN53" i="1" s="1"/>
  <c r="DF104" i="3"/>
  <c r="DJ104" i="3" s="1"/>
  <c r="DG104" i="3"/>
  <c r="DI104" i="3"/>
  <c r="DH104" i="3"/>
  <c r="GM28" i="1"/>
  <c r="DF162" i="3"/>
  <c r="DH162" i="3"/>
  <c r="DI162" i="3"/>
  <c r="DG162" i="3"/>
  <c r="DJ162" i="3" s="1"/>
  <c r="CY45" i="1"/>
  <c r="X45" i="1" s="1"/>
  <c r="CZ45" i="1"/>
  <c r="Y45" i="1" s="1"/>
  <c r="DX109" i="1"/>
  <c r="DF137" i="3"/>
  <c r="DG137" i="3"/>
  <c r="DJ137" i="3" s="1"/>
  <c r="DH137" i="3"/>
  <c r="DI137" i="3"/>
  <c r="CP45" i="1"/>
  <c r="O45" i="1" s="1"/>
  <c r="GM45" i="1" s="1"/>
  <c r="GO45" i="1" s="1"/>
  <c r="DU109" i="1"/>
  <c r="DF147" i="3"/>
  <c r="DH147" i="3"/>
  <c r="DI147" i="3"/>
  <c r="DG147" i="3"/>
  <c r="DJ147" i="3" s="1"/>
  <c r="CY85" i="1"/>
  <c r="X85" i="1" s="1"/>
  <c r="GX66" i="1"/>
  <c r="BB26" i="1"/>
  <c r="F122" i="1"/>
  <c r="BB196" i="1"/>
  <c r="DG262" i="3"/>
  <c r="DI262" i="3"/>
  <c r="DF262" i="3"/>
  <c r="DJ262" i="3" s="1"/>
  <c r="DH262" i="3"/>
  <c r="GM103" i="1"/>
  <c r="GO103" i="1" s="1"/>
  <c r="DF264" i="3"/>
  <c r="DG264" i="3"/>
  <c r="DH264" i="3"/>
  <c r="DI264" i="3"/>
  <c r="DJ264" i="3" s="1"/>
  <c r="GM106" i="1"/>
  <c r="GN106" i="1" s="1"/>
  <c r="BB141" i="1"/>
  <c r="F179" i="1"/>
  <c r="CG166" i="1"/>
  <c r="ES141" i="1"/>
  <c r="P186" i="1"/>
  <c r="DF54" i="3"/>
  <c r="DJ54" i="3" s="1"/>
  <c r="DG54" i="3"/>
  <c r="DI54" i="3"/>
  <c r="DH54" i="3"/>
  <c r="DF69" i="3"/>
  <c r="DH69" i="3"/>
  <c r="DI69" i="3"/>
  <c r="DG69" i="3"/>
  <c r="DJ69" i="3" s="1"/>
  <c r="DF91" i="3"/>
  <c r="DG91" i="3"/>
  <c r="DJ91" i="3" s="1"/>
  <c r="DI91" i="3"/>
  <c r="DH91" i="3"/>
  <c r="CZ43" i="1"/>
  <c r="Y43" i="1" s="1"/>
  <c r="DF135" i="3"/>
  <c r="DI135" i="3"/>
  <c r="DJ135" i="3" s="1"/>
  <c r="DG135" i="3"/>
  <c r="DH135" i="3"/>
  <c r="DF128" i="3"/>
  <c r="DG128" i="3"/>
  <c r="DI128" i="3"/>
  <c r="DJ128" i="3" s="1"/>
  <c r="DH128" i="3"/>
  <c r="DF202" i="3"/>
  <c r="DH202" i="3"/>
  <c r="DI202" i="3"/>
  <c r="DJ202" i="3" s="1"/>
  <c r="DG202" i="3"/>
  <c r="DF152" i="3"/>
  <c r="DG152" i="3"/>
  <c r="DH152" i="3"/>
  <c r="DI152" i="3"/>
  <c r="DJ152" i="3" s="1"/>
  <c r="CG26" i="1"/>
  <c r="AX109" i="1"/>
  <c r="BD26" i="1"/>
  <c r="F134" i="1"/>
  <c r="BD196" i="1"/>
  <c r="DF248" i="3"/>
  <c r="DJ248" i="3" s="1"/>
  <c r="DG248" i="3"/>
  <c r="DH248" i="3"/>
  <c r="DI248" i="3"/>
  <c r="DH180" i="3"/>
  <c r="DI180" i="3"/>
  <c r="DF180" i="3"/>
  <c r="DJ180" i="3" s="1"/>
  <c r="DG180" i="3"/>
  <c r="DH205" i="3"/>
  <c r="DI205" i="3"/>
  <c r="DJ205" i="3" s="1"/>
  <c r="DF205" i="3"/>
  <c r="DG205" i="3"/>
  <c r="DH257" i="3"/>
  <c r="DI257" i="3"/>
  <c r="DJ257" i="3" s="1"/>
  <c r="DF257" i="3"/>
  <c r="DG257" i="3"/>
  <c r="CP145" i="1"/>
  <c r="O145" i="1" s="1"/>
  <c r="AO141" i="1"/>
  <c r="F170" i="1"/>
  <c r="AO196" i="1"/>
  <c r="DO141" i="1"/>
  <c r="P190" i="1"/>
  <c r="DH281" i="3"/>
  <c r="DF281" i="3"/>
  <c r="DG281" i="3"/>
  <c r="DJ281" i="3" s="1"/>
  <c r="DI281" i="3"/>
  <c r="DF55" i="3"/>
  <c r="DJ55" i="3" s="1"/>
  <c r="DH55" i="3"/>
  <c r="DI55" i="3"/>
  <c r="DG55" i="3"/>
  <c r="DG26" i="3"/>
  <c r="DH26" i="3"/>
  <c r="DI26" i="3"/>
  <c r="DF26" i="3"/>
  <c r="DJ26" i="3" s="1"/>
  <c r="EV26" i="1"/>
  <c r="P134" i="1"/>
  <c r="EV196" i="1"/>
  <c r="GX67" i="1"/>
  <c r="T67" i="1"/>
  <c r="U67" i="1"/>
  <c r="DF158" i="3"/>
  <c r="DJ158" i="3" s="1"/>
  <c r="DI158" i="3"/>
  <c r="DH158" i="3"/>
  <c r="DG158" i="3"/>
  <c r="GM78" i="1"/>
  <c r="GO78" i="1" s="1"/>
  <c r="DG230" i="3"/>
  <c r="DJ230" i="3" s="1"/>
  <c r="DI230" i="3"/>
  <c r="DF230" i="3"/>
  <c r="DH230" i="3"/>
  <c r="DF177" i="3"/>
  <c r="DH177" i="3"/>
  <c r="DI177" i="3"/>
  <c r="DG177" i="3"/>
  <c r="DJ177" i="3" s="1"/>
  <c r="DF209" i="3"/>
  <c r="DH209" i="3"/>
  <c r="DI209" i="3"/>
  <c r="DG209" i="3"/>
  <c r="DJ209" i="3" s="1"/>
  <c r="DF256" i="3"/>
  <c r="DI256" i="3"/>
  <c r="DJ256" i="3" s="1"/>
  <c r="DG256" i="3"/>
  <c r="DH256" i="3"/>
  <c r="GK144" i="1"/>
  <c r="DW166" i="1"/>
  <c r="CY147" i="1"/>
  <c r="X147" i="1" s="1"/>
  <c r="CZ147" i="1"/>
  <c r="Y147" i="1" s="1"/>
  <c r="AL166" i="1" s="1"/>
  <c r="CC141" i="1"/>
  <c r="AT166" i="1"/>
  <c r="EG141" i="1"/>
  <c r="P170" i="1"/>
  <c r="EG196" i="1"/>
  <c r="DF14" i="3"/>
  <c r="DJ14" i="3" s="1"/>
  <c r="DG14" i="3"/>
  <c r="DH14" i="3"/>
  <c r="DI14" i="3"/>
  <c r="DF187" i="3"/>
  <c r="DG187" i="3"/>
  <c r="DH187" i="3"/>
  <c r="DI187" i="3"/>
  <c r="DJ187" i="3" s="1"/>
  <c r="DG239" i="3"/>
  <c r="DH239" i="3"/>
  <c r="DI239" i="3"/>
  <c r="DF239" i="3"/>
  <c r="DJ239" i="3" s="1"/>
  <c r="DI251" i="3"/>
  <c r="DF251" i="3"/>
  <c r="DG251" i="3"/>
  <c r="DJ251" i="3" s="1"/>
  <c r="DH251" i="3"/>
  <c r="DF204" i="3"/>
  <c r="DJ204" i="3" s="1"/>
  <c r="DG204" i="3"/>
  <c r="DH204" i="3"/>
  <c r="DI204" i="3"/>
  <c r="DF263" i="3"/>
  <c r="DG263" i="3"/>
  <c r="DH263" i="3"/>
  <c r="DI263" i="3"/>
  <c r="DJ263" i="3" s="1"/>
  <c r="DF127" i="3"/>
  <c r="DG127" i="3"/>
  <c r="DH127" i="3"/>
  <c r="DI127" i="3"/>
  <c r="DJ127" i="3" s="1"/>
  <c r="GM72" i="1"/>
  <c r="GO72" i="1" s="1"/>
  <c r="DF29" i="3"/>
  <c r="DG29" i="3"/>
  <c r="DH29" i="3"/>
  <c r="DI29" i="3"/>
  <c r="DJ29" i="3" s="1"/>
  <c r="DF90" i="3"/>
  <c r="DG90" i="3"/>
  <c r="DJ90" i="3" s="1"/>
  <c r="DH90" i="3"/>
  <c r="DI90" i="3"/>
  <c r="DG62" i="3"/>
  <c r="DH62" i="3"/>
  <c r="DI62" i="3"/>
  <c r="DF62" i="3"/>
  <c r="DJ62" i="3" s="1"/>
  <c r="DF142" i="3"/>
  <c r="DJ142" i="3" s="1"/>
  <c r="DG142" i="3"/>
  <c r="DH142" i="3"/>
  <c r="DI142" i="3"/>
  <c r="DI215" i="3"/>
  <c r="DF215" i="3"/>
  <c r="DG215" i="3"/>
  <c r="DJ215" i="3" s="1"/>
  <c r="DH215" i="3"/>
  <c r="DG155" i="3"/>
  <c r="DJ155" i="3" s="1"/>
  <c r="DH155" i="3"/>
  <c r="DI155" i="3"/>
  <c r="DF155" i="3"/>
  <c r="DI191" i="3"/>
  <c r="DF191" i="3"/>
  <c r="DG191" i="3"/>
  <c r="DJ191" i="3" s="1"/>
  <c r="DH191" i="3"/>
  <c r="DF183" i="3"/>
  <c r="DJ183" i="3" s="1"/>
  <c r="DG183" i="3"/>
  <c r="DH183" i="3"/>
  <c r="DI183" i="3"/>
  <c r="DF15" i="3"/>
  <c r="DG15" i="3"/>
  <c r="DH15" i="3"/>
  <c r="DI15" i="3"/>
  <c r="DJ15" i="3" s="1"/>
  <c r="DF140" i="3"/>
  <c r="DJ140" i="3" s="1"/>
  <c r="DH140" i="3"/>
  <c r="DI140" i="3"/>
  <c r="DG140" i="3"/>
  <c r="DF283" i="3"/>
  <c r="DG283" i="3"/>
  <c r="DH283" i="3"/>
  <c r="DI283" i="3"/>
  <c r="DJ283" i="3" s="1"/>
  <c r="DF61" i="3"/>
  <c r="DH61" i="3"/>
  <c r="DI61" i="3"/>
  <c r="DG61" i="3"/>
  <c r="DJ61" i="3" s="1"/>
  <c r="DF254" i="3"/>
  <c r="DJ254" i="3" s="1"/>
  <c r="DH254" i="3"/>
  <c r="DI254" i="3"/>
  <c r="DG254" i="3"/>
  <c r="DH110" i="3"/>
  <c r="DF110" i="3"/>
  <c r="DJ110" i="3" s="1"/>
  <c r="DI110" i="3"/>
  <c r="DG110" i="3"/>
  <c r="CP39" i="1"/>
  <c r="O39" i="1" s="1"/>
  <c r="GM39" i="1" s="1"/>
  <c r="GO39" i="1" s="1"/>
  <c r="DV109" i="1"/>
  <c r="DF88" i="3"/>
  <c r="DG88" i="3"/>
  <c r="DI88" i="3"/>
  <c r="DJ88" i="3" s="1"/>
  <c r="DH88" i="3"/>
  <c r="DF165" i="3"/>
  <c r="DJ165" i="3" s="1"/>
  <c r="DI165" i="3"/>
  <c r="DG165" i="3"/>
  <c r="DH165" i="3"/>
  <c r="DZ26" i="1"/>
  <c r="DM109" i="1"/>
  <c r="S66" i="1"/>
  <c r="V67" i="1"/>
  <c r="DH272" i="3"/>
  <c r="DI272" i="3"/>
  <c r="DF272" i="3"/>
  <c r="DJ272" i="3" s="1"/>
  <c r="DG272" i="3"/>
  <c r="V66" i="1"/>
  <c r="GM79" i="1"/>
  <c r="GO79" i="1" s="1"/>
  <c r="GM85" i="1"/>
  <c r="GO85" i="1" s="1"/>
  <c r="GM84" i="1"/>
  <c r="GO84" i="1" s="1"/>
  <c r="DF243" i="3"/>
  <c r="DG243" i="3"/>
  <c r="DJ243" i="3" s="1"/>
  <c r="DH243" i="3"/>
  <c r="DI243" i="3"/>
  <c r="EH141" i="1"/>
  <c r="P175" i="1"/>
  <c r="GK150" i="1"/>
  <c r="CY150" i="1"/>
  <c r="X150" i="1" s="1"/>
  <c r="GM150" i="1" s="1"/>
  <c r="GN150" i="1" s="1"/>
  <c r="CZ151" i="1"/>
  <c r="Y151" i="1" s="1"/>
  <c r="GM146" i="1"/>
  <c r="GN146" i="1" s="1"/>
  <c r="AU141" i="1"/>
  <c r="AU196" i="1"/>
  <c r="F185" i="1"/>
  <c r="DG253" i="3"/>
  <c r="DI253" i="3"/>
  <c r="DF253" i="3"/>
  <c r="DJ253" i="3" s="1"/>
  <c r="DH253" i="3"/>
  <c r="DF247" i="3"/>
  <c r="DJ247" i="3" s="1"/>
  <c r="DG247" i="3"/>
  <c r="DH247" i="3"/>
  <c r="DI247" i="3"/>
  <c r="DF7" i="3"/>
  <c r="DG7" i="3"/>
  <c r="DJ7" i="3" s="1"/>
  <c r="DH7" i="3"/>
  <c r="DI7" i="3"/>
  <c r="AJ26" i="1"/>
  <c r="W109" i="1"/>
  <c r="DG103" i="3"/>
  <c r="DH103" i="3"/>
  <c r="DF103" i="3"/>
  <c r="DJ103" i="3" s="1"/>
  <c r="DI103" i="3"/>
  <c r="DF21" i="3"/>
  <c r="DG21" i="3"/>
  <c r="DJ21" i="3" s="1"/>
  <c r="DH21" i="3"/>
  <c r="DI21" i="3"/>
  <c r="DI229" i="3"/>
  <c r="DF229" i="3"/>
  <c r="DG229" i="3"/>
  <c r="DJ229" i="3" s="1"/>
  <c r="DH229" i="3"/>
  <c r="DF44" i="3"/>
  <c r="DJ44" i="3" s="1"/>
  <c r="DG44" i="3"/>
  <c r="DH44" i="3"/>
  <c r="DI44" i="3"/>
  <c r="DG232" i="3"/>
  <c r="DH232" i="3"/>
  <c r="DI232" i="3"/>
  <c r="DF232" i="3"/>
  <c r="DJ232" i="3" s="1"/>
  <c r="DI260" i="3"/>
  <c r="DF260" i="3"/>
  <c r="DJ260" i="3" s="1"/>
  <c r="DG260" i="3"/>
  <c r="DH260" i="3"/>
  <c r="DF123" i="3"/>
  <c r="DJ123" i="3" s="1"/>
  <c r="DG123" i="3"/>
  <c r="DH123" i="3"/>
  <c r="DI123" i="3"/>
  <c r="DF270" i="3"/>
  <c r="DG270" i="3"/>
  <c r="DJ270" i="3" s="1"/>
  <c r="DH270" i="3"/>
  <c r="DI270" i="3"/>
  <c r="DG286" i="3"/>
  <c r="DH286" i="3"/>
  <c r="DI286" i="3"/>
  <c r="DF286" i="3"/>
  <c r="DJ286" i="3" s="1"/>
  <c r="DF107" i="3"/>
  <c r="DH107" i="3"/>
  <c r="DI107" i="3"/>
  <c r="DG107" i="3"/>
  <c r="DJ107" i="3" s="1"/>
  <c r="DF41" i="3"/>
  <c r="DJ41" i="3" s="1"/>
  <c r="DG41" i="3"/>
  <c r="DH41" i="3"/>
  <c r="DI41" i="3"/>
  <c r="DF77" i="3"/>
  <c r="DJ77" i="3" s="1"/>
  <c r="DH77" i="3"/>
  <c r="DI77" i="3"/>
  <c r="DG77" i="3"/>
  <c r="GK33" i="1"/>
  <c r="GM33" i="1" s="1"/>
  <c r="GO33" i="1" s="1"/>
  <c r="DW109" i="1"/>
  <c r="DG96" i="3"/>
  <c r="DH96" i="3"/>
  <c r="DF96" i="3"/>
  <c r="DJ96" i="3" s="1"/>
  <c r="DI96" i="3"/>
  <c r="DG193" i="3"/>
  <c r="DI193" i="3"/>
  <c r="DF193" i="3"/>
  <c r="DJ193" i="3" s="1"/>
  <c r="DH193" i="3"/>
  <c r="DY26" i="1"/>
  <c r="DL109" i="1"/>
  <c r="DF164" i="3"/>
  <c r="DJ164" i="3" s="1"/>
  <c r="DG164" i="3"/>
  <c r="DI164" i="3"/>
  <c r="DH164" i="3"/>
  <c r="GM55" i="1"/>
  <c r="GN55" i="1" s="1"/>
  <c r="DH131" i="3"/>
  <c r="DF131" i="3"/>
  <c r="DG131" i="3"/>
  <c r="DJ131" i="3" s="1"/>
  <c r="DI131" i="3"/>
  <c r="EB109" i="1"/>
  <c r="DF150" i="3"/>
  <c r="DJ150" i="3" s="1"/>
  <c r="DG150" i="3"/>
  <c r="DH150" i="3"/>
  <c r="DI150" i="3"/>
  <c r="FY26" i="1"/>
  <c r="EP109" i="1"/>
  <c r="GM71" i="1"/>
  <c r="GO71" i="1" s="1"/>
  <c r="DG268" i="3"/>
  <c r="DI268" i="3"/>
  <c r="DJ268" i="3" s="1"/>
  <c r="DF268" i="3"/>
  <c r="DH268" i="3"/>
  <c r="DF157" i="3"/>
  <c r="DJ157" i="3" s="1"/>
  <c r="DG157" i="3"/>
  <c r="DH157" i="3"/>
  <c r="DI157" i="3"/>
  <c r="GM87" i="1"/>
  <c r="GO87" i="1" s="1"/>
  <c r="DF231" i="3"/>
  <c r="DJ231" i="3" s="1"/>
  <c r="DH231" i="3"/>
  <c r="DI231" i="3"/>
  <c r="DG231" i="3"/>
  <c r="Q66" i="1"/>
  <c r="DF182" i="3"/>
  <c r="DJ182" i="3" s="1"/>
  <c r="DG182" i="3"/>
  <c r="DH182" i="3"/>
  <c r="DI182" i="3"/>
  <c r="GM153" i="1"/>
  <c r="GN153" i="1" s="1"/>
  <c r="DV166" i="1"/>
  <c r="ET141" i="1"/>
  <c r="P179" i="1"/>
  <c r="ET196" i="1"/>
  <c r="DF221" i="3"/>
  <c r="DG221" i="3"/>
  <c r="DI221" i="3"/>
  <c r="DJ221" i="3" s="1"/>
  <c r="DH221" i="3"/>
  <c r="DF219" i="3"/>
  <c r="DJ219" i="3" s="1"/>
  <c r="DG219" i="3"/>
  <c r="DI219" i="3"/>
  <c r="DH219" i="3"/>
  <c r="EA141" i="1"/>
  <c r="DN166" i="1"/>
  <c r="DX141" i="1"/>
  <c r="DK166" i="1"/>
  <c r="DF250" i="3"/>
  <c r="DG250" i="3"/>
  <c r="DH250" i="3"/>
  <c r="DI250" i="3"/>
  <c r="DJ250" i="3" s="1"/>
  <c r="P147" i="1"/>
  <c r="CP147" i="1" s="1"/>
  <c r="O147" i="1" s="1"/>
  <c r="GM147" i="1" s="1"/>
  <c r="GN147" i="1" s="1"/>
  <c r="DG42" i="3"/>
  <c r="DH42" i="3"/>
  <c r="DI42" i="3"/>
  <c r="DJ42" i="3" s="1"/>
  <c r="DF42" i="3"/>
  <c r="DF13" i="3"/>
  <c r="DJ13" i="3" s="1"/>
  <c r="DG13" i="3"/>
  <c r="DH13" i="3"/>
  <c r="DI13" i="3"/>
  <c r="DH252" i="3"/>
  <c r="DF252" i="3"/>
  <c r="DJ252" i="3" s="1"/>
  <c r="DG252" i="3"/>
  <c r="DI252" i="3"/>
  <c r="DF73" i="3"/>
  <c r="DG73" i="3"/>
  <c r="DI73" i="3"/>
  <c r="DJ73" i="3" s="1"/>
  <c r="DH73" i="3"/>
  <c r="DG59" i="3"/>
  <c r="DJ59" i="3" s="1"/>
  <c r="DH59" i="3"/>
  <c r="DI59" i="3"/>
  <c r="DF59" i="3"/>
  <c r="DG144" i="3"/>
  <c r="DH144" i="3"/>
  <c r="DI144" i="3"/>
  <c r="DJ144" i="3" s="1"/>
  <c r="DF144" i="3"/>
  <c r="DH261" i="3"/>
  <c r="DF261" i="3"/>
  <c r="DJ261" i="3" s="1"/>
  <c r="DG261" i="3"/>
  <c r="DI261" i="3"/>
  <c r="DG203" i="3"/>
  <c r="DH203" i="3"/>
  <c r="DI203" i="3"/>
  <c r="DF203" i="3"/>
  <c r="DJ203" i="3" s="1"/>
  <c r="DH79" i="3"/>
  <c r="DI79" i="3"/>
  <c r="DJ79" i="3" s="1"/>
  <c r="DF79" i="3"/>
  <c r="DG79" i="3"/>
  <c r="DI153" i="3"/>
  <c r="DF153" i="3"/>
  <c r="DG153" i="3"/>
  <c r="DJ153" i="3" s="1"/>
  <c r="DH153" i="3"/>
  <c r="DG170" i="3"/>
  <c r="DJ170" i="3" s="1"/>
  <c r="DH170" i="3"/>
  <c r="DI170" i="3"/>
  <c r="DF170" i="3"/>
  <c r="DG3" i="3"/>
  <c r="DJ3" i="3" s="1"/>
  <c r="DH3" i="3"/>
  <c r="DI3" i="3"/>
  <c r="DF3" i="3"/>
  <c r="DF60" i="3"/>
  <c r="DG60" i="3"/>
  <c r="DJ60" i="3" s="1"/>
  <c r="DH60" i="3"/>
  <c r="DI60" i="3"/>
  <c r="DF45" i="3"/>
  <c r="DG45" i="3"/>
  <c r="DH45" i="3"/>
  <c r="DI45" i="3"/>
  <c r="DJ45" i="3" s="1"/>
  <c r="DI101" i="3"/>
  <c r="DF101" i="3"/>
  <c r="DG101" i="3"/>
  <c r="DJ101" i="3" s="1"/>
  <c r="DH101" i="3"/>
  <c r="DF98" i="3"/>
  <c r="DG98" i="3"/>
  <c r="DH98" i="3"/>
  <c r="DI98" i="3"/>
  <c r="DJ98" i="3" s="1"/>
  <c r="DF76" i="3"/>
  <c r="DJ76" i="3" s="1"/>
  <c r="DG76" i="3"/>
  <c r="DI76" i="3"/>
  <c r="DH76" i="3"/>
  <c r="DG148" i="3"/>
  <c r="DH148" i="3"/>
  <c r="DI148" i="3"/>
  <c r="DF148" i="3"/>
  <c r="DJ148" i="3" s="1"/>
  <c r="DG174" i="3"/>
  <c r="DH174" i="3"/>
  <c r="DI174" i="3"/>
  <c r="DF174" i="3"/>
  <c r="DJ174" i="3" s="1"/>
  <c r="DG213" i="3"/>
  <c r="DH213" i="3"/>
  <c r="DI213" i="3"/>
  <c r="DJ213" i="3" s="1"/>
  <c r="DF213" i="3"/>
  <c r="DF28" i="3"/>
  <c r="DJ28" i="3" s="1"/>
  <c r="DG28" i="3"/>
  <c r="DH28" i="3"/>
  <c r="DI28" i="3"/>
  <c r="DF43" i="3"/>
  <c r="DJ43" i="3" s="1"/>
  <c r="DG43" i="3"/>
  <c r="DH43" i="3"/>
  <c r="DI43" i="3"/>
  <c r="DI236" i="3"/>
  <c r="DF236" i="3"/>
  <c r="DG236" i="3"/>
  <c r="DJ236" i="3" s="1"/>
  <c r="DH236" i="3"/>
  <c r="DG210" i="3"/>
  <c r="DH210" i="3"/>
  <c r="DI210" i="3"/>
  <c r="DF210" i="3"/>
  <c r="DJ210" i="3" s="1"/>
  <c r="AF26" i="1"/>
  <c r="S109" i="1"/>
  <c r="DF267" i="3"/>
  <c r="DJ267" i="3" s="1"/>
  <c r="DG267" i="3"/>
  <c r="DH267" i="3"/>
  <c r="DI267" i="3"/>
  <c r="DF39" i="3"/>
  <c r="DG39" i="3"/>
  <c r="DH39" i="3"/>
  <c r="DI39" i="3"/>
  <c r="DJ39" i="3" s="1"/>
  <c r="CP30" i="1"/>
  <c r="O30" i="1" s="1"/>
  <c r="CZ35" i="1"/>
  <c r="Y35" i="1" s="1"/>
  <c r="ED109" i="1" s="1"/>
  <c r="DF194" i="3"/>
  <c r="DJ194" i="3" s="1"/>
  <c r="DH194" i="3"/>
  <c r="DI194" i="3"/>
  <c r="DG194" i="3"/>
  <c r="DH161" i="3"/>
  <c r="DF161" i="3"/>
  <c r="DG161" i="3"/>
  <c r="DJ161" i="3" s="1"/>
  <c r="DI161" i="3"/>
  <c r="CP54" i="1"/>
  <c r="O54" i="1" s="1"/>
  <c r="GM54" i="1" s="1"/>
  <c r="GN54" i="1" s="1"/>
  <c r="CZ70" i="1"/>
  <c r="Y70" i="1" s="1"/>
  <c r="GM70" i="1" s="1"/>
  <c r="GO70" i="1" s="1"/>
  <c r="DF269" i="3"/>
  <c r="DH269" i="3"/>
  <c r="DI269" i="3"/>
  <c r="DJ269" i="3" s="1"/>
  <c r="DG269" i="3"/>
  <c r="CP65" i="1"/>
  <c r="O65" i="1" s="1"/>
  <c r="GM65" i="1" s="1"/>
  <c r="GN65" i="1" s="1"/>
  <c r="DF228" i="3"/>
  <c r="DG228" i="3"/>
  <c r="DH228" i="3"/>
  <c r="DI228" i="3"/>
  <c r="DJ228" i="3" s="1"/>
  <c r="R67" i="1"/>
  <c r="GK67" i="1" s="1"/>
  <c r="T66" i="1"/>
  <c r="GM105" i="1"/>
  <c r="GO105" i="1" s="1"/>
  <c r="DG282" i="3"/>
  <c r="DI282" i="3"/>
  <c r="DF282" i="3"/>
  <c r="DJ282" i="3" s="1"/>
  <c r="DH282" i="3"/>
  <c r="DF223" i="3"/>
  <c r="DG223" i="3"/>
  <c r="DJ223" i="3" s="1"/>
  <c r="DH223" i="3"/>
  <c r="DI223" i="3"/>
  <c r="DF289" i="3"/>
  <c r="DH289" i="3"/>
  <c r="DI289" i="3"/>
  <c r="DG289" i="3"/>
  <c r="DJ289" i="3" s="1"/>
  <c r="DY141" i="1"/>
  <c r="DL166" i="1"/>
  <c r="T147" i="1"/>
  <c r="AG166" i="1" s="1"/>
  <c r="CY149" i="1"/>
  <c r="X149" i="1" s="1"/>
  <c r="CZ149" i="1"/>
  <c r="Y149" i="1" s="1"/>
  <c r="CZ144" i="1"/>
  <c r="Y144" i="1" s="1"/>
  <c r="ED166" i="1" s="1"/>
  <c r="DG237" i="3"/>
  <c r="DJ237" i="3" s="1"/>
  <c r="DI237" i="3"/>
  <c r="DF237" i="3"/>
  <c r="DH237" i="3"/>
  <c r="GM154" i="1"/>
  <c r="GN154" i="1" s="1"/>
  <c r="DF222" i="3"/>
  <c r="DG222" i="3"/>
  <c r="DH222" i="3"/>
  <c r="DI222" i="3"/>
  <c r="DJ222" i="3" s="1"/>
  <c r="DF22" i="3"/>
  <c r="DG22" i="3"/>
  <c r="DJ22" i="3" s="1"/>
  <c r="DH22" i="3"/>
  <c r="DI22" i="3"/>
  <c r="DF105" i="3"/>
  <c r="DG105" i="3"/>
  <c r="DH105" i="3"/>
  <c r="DI105" i="3"/>
  <c r="DJ105" i="3" s="1"/>
  <c r="DI17" i="3"/>
  <c r="DF17" i="3"/>
  <c r="DG17" i="3"/>
  <c r="DJ17" i="3" s="1"/>
  <c r="DH17" i="3"/>
  <c r="DI87" i="3"/>
  <c r="DF87" i="3"/>
  <c r="DJ87" i="3" s="1"/>
  <c r="DG87" i="3"/>
  <c r="DH87" i="3"/>
  <c r="DF125" i="3"/>
  <c r="DJ125" i="3" s="1"/>
  <c r="DG125" i="3"/>
  <c r="DH125" i="3"/>
  <c r="DI125" i="3"/>
  <c r="DG246" i="3"/>
  <c r="DH246" i="3"/>
  <c r="DI246" i="3"/>
  <c r="DF246" i="3"/>
  <c r="DJ246" i="3" s="1"/>
  <c r="DF106" i="3"/>
  <c r="DG106" i="3"/>
  <c r="DH106" i="3"/>
  <c r="DI106" i="3"/>
  <c r="DJ106" i="3" s="1"/>
  <c r="CY32" i="1"/>
  <c r="X32" i="1" s="1"/>
  <c r="GM32" i="1" s="1"/>
  <c r="GO32" i="1" s="1"/>
  <c r="DG70" i="3"/>
  <c r="DH70" i="3"/>
  <c r="DI70" i="3"/>
  <c r="DF70" i="3"/>
  <c r="DJ70" i="3" s="1"/>
  <c r="DG34" i="3"/>
  <c r="DH34" i="3"/>
  <c r="DI34" i="3"/>
  <c r="DJ34" i="3" s="1"/>
  <c r="DF34" i="3"/>
  <c r="DF68" i="3"/>
  <c r="DG68" i="3"/>
  <c r="DJ68" i="3" s="1"/>
  <c r="DH68" i="3"/>
  <c r="DI68" i="3"/>
  <c r="DG10" i="3"/>
  <c r="DH10" i="3"/>
  <c r="DI10" i="3"/>
  <c r="DF10" i="3"/>
  <c r="DJ10" i="3" s="1"/>
  <c r="DI109" i="3"/>
  <c r="DF109" i="3"/>
  <c r="DG109" i="3"/>
  <c r="DJ109" i="3" s="1"/>
  <c r="DH109" i="3"/>
  <c r="DH95" i="3"/>
  <c r="DI95" i="3"/>
  <c r="DF95" i="3"/>
  <c r="DJ95" i="3" s="1"/>
  <c r="DG95" i="3"/>
  <c r="DF172" i="3"/>
  <c r="DJ172" i="3" s="1"/>
  <c r="DI172" i="3"/>
  <c r="DG172" i="3"/>
  <c r="DH172" i="3"/>
  <c r="DF130" i="3"/>
  <c r="DG130" i="3"/>
  <c r="DJ130" i="3" s="1"/>
  <c r="DH130" i="3"/>
  <c r="DI130" i="3"/>
  <c r="DG181" i="3"/>
  <c r="DH181" i="3"/>
  <c r="DI181" i="3"/>
  <c r="DF181" i="3"/>
  <c r="DJ181" i="3" s="1"/>
  <c r="DF218" i="3"/>
  <c r="DJ218" i="3" s="1"/>
  <c r="DG218" i="3"/>
  <c r="DI218" i="3"/>
  <c r="DH218" i="3"/>
  <c r="DF19" i="3"/>
  <c r="DG19" i="3"/>
  <c r="DJ19" i="3" s="1"/>
  <c r="DH19" i="3"/>
  <c r="DI19" i="3"/>
  <c r="DF190" i="3"/>
  <c r="DG190" i="3"/>
  <c r="DJ190" i="3" s="1"/>
  <c r="DH190" i="3"/>
  <c r="DI190" i="3"/>
  <c r="DG290" i="3"/>
  <c r="DH290" i="3"/>
  <c r="DI290" i="3"/>
  <c r="DF290" i="3"/>
  <c r="DJ290" i="3" s="1"/>
  <c r="DG255" i="3"/>
  <c r="DH255" i="3"/>
  <c r="DI255" i="3"/>
  <c r="DF255" i="3"/>
  <c r="DJ255" i="3" s="1"/>
  <c r="DF12" i="3"/>
  <c r="DJ12" i="3" s="1"/>
  <c r="DG12" i="3"/>
  <c r="DH12" i="3"/>
  <c r="DI12" i="3"/>
  <c r="AH109" i="1"/>
  <c r="DF86" i="3"/>
  <c r="DJ86" i="3" s="1"/>
  <c r="DG86" i="3"/>
  <c r="DH86" i="3"/>
  <c r="DI86" i="3"/>
  <c r="BY26" i="1"/>
  <c r="AP109" i="1"/>
  <c r="CI109" i="1"/>
  <c r="CY35" i="1"/>
  <c r="X35" i="1" s="1"/>
  <c r="GM35" i="1" s="1"/>
  <c r="GO35" i="1" s="1"/>
  <c r="GM37" i="1"/>
  <c r="GO37" i="1" s="1"/>
  <c r="DH173" i="3"/>
  <c r="DI173" i="3"/>
  <c r="DF173" i="3"/>
  <c r="DJ173" i="3" s="1"/>
  <c r="DG173" i="3"/>
  <c r="DH146" i="3"/>
  <c r="DF146" i="3"/>
  <c r="DG146" i="3"/>
  <c r="DJ146" i="3" s="1"/>
  <c r="DI146" i="3"/>
  <c r="DF271" i="3"/>
  <c r="DI271" i="3"/>
  <c r="DG271" i="3"/>
  <c r="DJ271" i="3" s="1"/>
  <c r="DH271" i="3"/>
  <c r="DG151" i="3"/>
  <c r="DH151" i="3"/>
  <c r="DI151" i="3"/>
  <c r="DJ151" i="3" s="1"/>
  <c r="DF151" i="3"/>
  <c r="CY88" i="1"/>
  <c r="X88" i="1" s="1"/>
  <c r="GM88" i="1" s="1"/>
  <c r="GO88" i="1" s="1"/>
  <c r="DI227" i="3"/>
  <c r="DJ227" i="3" s="1"/>
  <c r="DF227" i="3"/>
  <c r="DG227" i="3"/>
  <c r="DH227" i="3"/>
  <c r="DG186" i="3"/>
  <c r="DI186" i="3"/>
  <c r="DF186" i="3"/>
  <c r="DJ186" i="3" s="1"/>
  <c r="DH186" i="3"/>
  <c r="DF212" i="3"/>
  <c r="DJ212" i="3" s="1"/>
  <c r="DG212" i="3"/>
  <c r="DH212" i="3"/>
  <c r="DI212" i="3"/>
  <c r="BC26" i="1"/>
  <c r="F125" i="1"/>
  <c r="BC196" i="1"/>
  <c r="DH288" i="3"/>
  <c r="DF288" i="3"/>
  <c r="DI288" i="3"/>
  <c r="DJ288" i="3" s="1"/>
  <c r="DG288" i="3"/>
  <c r="CP144" i="1"/>
  <c r="O144" i="1" s="1"/>
  <c r="DU166" i="1"/>
  <c r="DI220" i="3"/>
  <c r="DH220" i="3"/>
  <c r="DF220" i="3"/>
  <c r="DJ220" i="3" s="1"/>
  <c r="DG220" i="3"/>
  <c r="AF166" i="1"/>
  <c r="CY144" i="1"/>
  <c r="X144" i="1" s="1"/>
  <c r="EC166" i="1" s="1"/>
  <c r="DH234" i="3"/>
  <c r="DI234" i="3"/>
  <c r="DJ234" i="3" s="1"/>
  <c r="DF234" i="3"/>
  <c r="DG234" i="3"/>
  <c r="EM141" i="1"/>
  <c r="P185" i="1"/>
  <c r="EM196" i="1"/>
  <c r="DI56" i="3"/>
  <c r="DJ56" i="3" s="1"/>
  <c r="DF56" i="3"/>
  <c r="DG56" i="3"/>
  <c r="DH56" i="3"/>
  <c r="DF273" i="3"/>
  <c r="DG273" i="3"/>
  <c r="DH273" i="3"/>
  <c r="DI273" i="3"/>
  <c r="DJ273" i="3" s="1"/>
  <c r="DF81" i="3"/>
  <c r="DH81" i="3"/>
  <c r="DI81" i="3"/>
  <c r="DG81" i="3"/>
  <c r="DJ81" i="3" s="1"/>
  <c r="DH189" i="3"/>
  <c r="DI189" i="3"/>
  <c r="DF189" i="3"/>
  <c r="DG189" i="3"/>
  <c r="DJ189" i="3" s="1"/>
  <c r="DG169" i="3"/>
  <c r="DJ169" i="3" s="1"/>
  <c r="DI169" i="3"/>
  <c r="DF169" i="3"/>
  <c r="DH169" i="3"/>
  <c r="DH121" i="3"/>
  <c r="DI121" i="3"/>
  <c r="DJ121" i="3" s="1"/>
  <c r="DF121" i="3"/>
  <c r="DG121" i="3"/>
  <c r="W66" i="1"/>
  <c r="DF179" i="3"/>
  <c r="DI179" i="3"/>
  <c r="DG179" i="3"/>
  <c r="DJ179" i="3" s="1"/>
  <c r="DH179" i="3"/>
  <c r="AK166" i="1"/>
  <c r="DH278" i="3"/>
  <c r="DI278" i="3"/>
  <c r="DJ278" i="3" s="1"/>
  <c r="DF278" i="3"/>
  <c r="DG278" i="3"/>
  <c r="DI287" i="3"/>
  <c r="DJ287" i="3" s="1"/>
  <c r="DF287" i="3"/>
  <c r="DG287" i="3"/>
  <c r="DH287" i="3"/>
  <c r="DH285" i="3"/>
  <c r="DI285" i="3"/>
  <c r="DF285" i="3"/>
  <c r="DG285" i="3"/>
  <c r="DJ285" i="3" s="1"/>
  <c r="DF214" i="3"/>
  <c r="DG214" i="3"/>
  <c r="DH214" i="3"/>
  <c r="DI214" i="3"/>
  <c r="DJ214" i="3" s="1"/>
  <c r="GM151" i="1"/>
  <c r="GN151" i="1" s="1"/>
  <c r="DF235" i="3"/>
  <c r="DG235" i="3"/>
  <c r="DJ235" i="3" s="1"/>
  <c r="DH235" i="3"/>
  <c r="DI235" i="3"/>
  <c r="AQ26" i="1"/>
  <c r="F119" i="1"/>
  <c r="AQ196" i="1"/>
  <c r="DF112" i="3"/>
  <c r="DJ112" i="3" s="1"/>
  <c r="DH112" i="3"/>
  <c r="DI112" i="3"/>
  <c r="DG112" i="3"/>
  <c r="DF50" i="3"/>
  <c r="DH50" i="3"/>
  <c r="DI50" i="3"/>
  <c r="DG50" i="3"/>
  <c r="DJ50" i="3" s="1"/>
  <c r="DF259" i="3"/>
  <c r="DJ259" i="3" s="1"/>
  <c r="DG259" i="3"/>
  <c r="DH259" i="3"/>
  <c r="DI259" i="3"/>
  <c r="DF238" i="3"/>
  <c r="DJ238" i="3" s="1"/>
  <c r="DH238" i="3"/>
  <c r="DI238" i="3"/>
  <c r="DG238" i="3"/>
  <c r="DG49" i="3"/>
  <c r="DJ49" i="3" s="1"/>
  <c r="DH49" i="3"/>
  <c r="DF49" i="3"/>
  <c r="DI49" i="3"/>
  <c r="GM43" i="1"/>
  <c r="GO43" i="1" s="1"/>
  <c r="DF171" i="3"/>
  <c r="DG171" i="3"/>
  <c r="DJ171" i="3" s="1"/>
  <c r="DH171" i="3"/>
  <c r="DI171" i="3"/>
  <c r="GM90" i="1"/>
  <c r="GO90" i="1" s="1"/>
  <c r="W67" i="1"/>
  <c r="P67" i="1"/>
  <c r="CP67" i="1" s="1"/>
  <c r="O67" i="1" s="1"/>
  <c r="GM67" i="1" s="1"/>
  <c r="GN67" i="1" s="1"/>
  <c r="DH241" i="3"/>
  <c r="DI241" i="3"/>
  <c r="DJ241" i="3" s="1"/>
  <c r="DF241" i="3"/>
  <c r="DG241" i="3"/>
  <c r="Q67" i="1"/>
  <c r="DH208" i="3"/>
  <c r="DF208" i="3"/>
  <c r="DI208" i="3"/>
  <c r="DG208" i="3"/>
  <c r="DJ208" i="3" s="1"/>
  <c r="GM93" i="1"/>
  <c r="GO93" i="1" s="1"/>
  <c r="EI166" i="1"/>
  <c r="EI196" i="1" s="1"/>
  <c r="FR141" i="1"/>
  <c r="GA166" i="1"/>
  <c r="GM149" i="1"/>
  <c r="GN149" i="1" s="1"/>
  <c r="DF233" i="3"/>
  <c r="DI233" i="3"/>
  <c r="DJ233" i="3" s="1"/>
  <c r="DG233" i="3"/>
  <c r="DH233" i="3"/>
  <c r="AJ141" i="1"/>
  <c r="W166" i="1"/>
  <c r="AL141" i="1" l="1"/>
  <c r="Y166" i="1"/>
  <c r="CB26" i="1"/>
  <c r="AS109" i="1"/>
  <c r="EI22" i="1"/>
  <c r="P206" i="1"/>
  <c r="EI226" i="1"/>
  <c r="FU141" i="1"/>
  <c r="EL166" i="1"/>
  <c r="ED26" i="1"/>
  <c r="DQ109" i="1"/>
  <c r="AG141" i="1"/>
  <c r="T166" i="1"/>
  <c r="AE141" i="1"/>
  <c r="R166" i="1"/>
  <c r="FT26" i="1"/>
  <c r="EK109" i="1"/>
  <c r="EC141" i="1"/>
  <c r="DP166" i="1"/>
  <c r="AF141" i="1"/>
  <c r="S166" i="1"/>
  <c r="GM30" i="1"/>
  <c r="AB109" i="1"/>
  <c r="AU22" i="1"/>
  <c r="F215" i="1"/>
  <c r="AU226" i="1"/>
  <c r="EG22" i="1"/>
  <c r="P200" i="1"/>
  <c r="EG226" i="1"/>
  <c r="R26" i="1"/>
  <c r="F123" i="1"/>
  <c r="R196" i="1"/>
  <c r="AL109" i="1"/>
  <c r="ES26" i="1"/>
  <c r="P129" i="1"/>
  <c r="ES196" i="1"/>
  <c r="AQ22" i="1"/>
  <c r="AQ226" i="1"/>
  <c r="F206" i="1"/>
  <c r="BC22" i="1"/>
  <c r="BC226" i="1"/>
  <c r="F212" i="1"/>
  <c r="BB22" i="1"/>
  <c r="F209" i="1"/>
  <c r="BB226" i="1"/>
  <c r="W141" i="1"/>
  <c r="F190" i="1"/>
  <c r="AO22" i="1"/>
  <c r="AO226" i="1"/>
  <c r="F200" i="1"/>
  <c r="AX26" i="1"/>
  <c r="F116" i="1"/>
  <c r="BA26" i="1"/>
  <c r="F129" i="1"/>
  <c r="BA196" i="1"/>
  <c r="Q26" i="1"/>
  <c r="F121" i="1"/>
  <c r="Q196" i="1"/>
  <c r="AK141" i="1"/>
  <c r="X166" i="1"/>
  <c r="AP26" i="1"/>
  <c r="F118" i="1"/>
  <c r="AP196" i="1"/>
  <c r="AT141" i="1"/>
  <c r="F184" i="1"/>
  <c r="AH26" i="1"/>
  <c r="U109" i="1"/>
  <c r="DK141" i="1"/>
  <c r="P181" i="1"/>
  <c r="ET22" i="1"/>
  <c r="P209" i="1"/>
  <c r="ET226" i="1"/>
  <c r="EP26" i="1"/>
  <c r="P116" i="1"/>
  <c r="EP196" i="1"/>
  <c r="DX26" i="1"/>
  <c r="DK109" i="1"/>
  <c r="DM141" i="1"/>
  <c r="P188" i="1"/>
  <c r="EM22" i="1"/>
  <c r="P215" i="1"/>
  <c r="EM226" i="1"/>
  <c r="GA141" i="1"/>
  <c r="ER166" i="1"/>
  <c r="DU141" i="1"/>
  <c r="FW166" i="1"/>
  <c r="FX166" i="1"/>
  <c r="FZ166" i="1"/>
  <c r="DH166" i="1"/>
  <c r="AC166" i="1"/>
  <c r="CI141" i="1"/>
  <c r="AZ166" i="1"/>
  <c r="DN26" i="1"/>
  <c r="P132" i="1"/>
  <c r="DN196" i="1"/>
  <c r="Q141" i="1"/>
  <c r="F178" i="1"/>
  <c r="GM144" i="1"/>
  <c r="DT166" i="1"/>
  <c r="DN141" i="1"/>
  <c r="P189" i="1"/>
  <c r="DW26" i="1"/>
  <c r="DJ109" i="1"/>
  <c r="GM145" i="1"/>
  <c r="AB166" i="1"/>
  <c r="AQ141" i="1"/>
  <c r="F176" i="1"/>
  <c r="BA141" i="1"/>
  <c r="F186" i="1"/>
  <c r="EI141" i="1"/>
  <c r="P176" i="1"/>
  <c r="DQ166" i="1"/>
  <c r="ED141" i="1"/>
  <c r="DV141" i="1"/>
  <c r="DI166" i="1"/>
  <c r="DW141" i="1"/>
  <c r="DJ166" i="1"/>
  <c r="AI26" i="1"/>
  <c r="V109" i="1"/>
  <c r="CP66" i="1"/>
  <c r="O66" i="1" s="1"/>
  <c r="GM66" i="1" s="1"/>
  <c r="GN66" i="1" s="1"/>
  <c r="DL26" i="1"/>
  <c r="P130" i="1"/>
  <c r="DL196" i="1"/>
  <c r="EC109" i="1"/>
  <c r="DV26" i="1"/>
  <c r="DI109" i="1"/>
  <c r="EU22" i="1"/>
  <c r="P212" i="1"/>
  <c r="EU226" i="1"/>
  <c r="T26" i="1"/>
  <c r="T196" i="1"/>
  <c r="F130" i="1"/>
  <c r="V141" i="1"/>
  <c r="F189" i="1"/>
  <c r="CI26" i="1"/>
  <c r="AZ109" i="1"/>
  <c r="S26" i="1"/>
  <c r="F124" i="1"/>
  <c r="S196" i="1"/>
  <c r="W26" i="1"/>
  <c r="F133" i="1"/>
  <c r="W196" i="1"/>
  <c r="EV22" i="1"/>
  <c r="P221" i="1"/>
  <c r="EV226" i="1"/>
  <c r="GA26" i="1"/>
  <c r="ER109" i="1"/>
  <c r="DT109" i="1"/>
  <c r="EP141" i="1"/>
  <c r="P173" i="1"/>
  <c r="EB26" i="1"/>
  <c r="DO109" i="1"/>
  <c r="DM26" i="1"/>
  <c r="P131" i="1"/>
  <c r="DM196" i="1"/>
  <c r="DU26" i="1"/>
  <c r="DH109" i="1"/>
  <c r="FW109" i="1"/>
  <c r="FX109" i="1"/>
  <c r="FZ109" i="1"/>
  <c r="EH26" i="1"/>
  <c r="P118" i="1"/>
  <c r="EH196" i="1"/>
  <c r="AK109" i="1"/>
  <c r="GO29" i="1"/>
  <c r="FU109" i="1" s="1"/>
  <c r="FS109" i="1"/>
  <c r="U141" i="1"/>
  <c r="F188" i="1"/>
  <c r="P187" i="1"/>
  <c r="DL141" i="1"/>
  <c r="BD22" i="1"/>
  <c r="F221" i="1"/>
  <c r="BD226" i="1"/>
  <c r="CG141" i="1"/>
  <c r="AX166" i="1"/>
  <c r="GO28" i="1"/>
  <c r="CC109" i="1" s="1"/>
  <c r="CA109" i="1"/>
  <c r="AC26" i="1"/>
  <c r="CE109" i="1"/>
  <c r="CF109" i="1"/>
  <c r="P109" i="1"/>
  <c r="CH109" i="1"/>
  <c r="GM81" i="1"/>
  <c r="GO81" i="1" s="1"/>
  <c r="FS26" i="1" l="1"/>
  <c r="EJ109" i="1"/>
  <c r="W22" i="1"/>
  <c r="W226" i="1"/>
  <c r="F220" i="1"/>
  <c r="EM18" i="1"/>
  <c r="P245" i="1"/>
  <c r="ES22" i="1"/>
  <c r="P216" i="1"/>
  <c r="H16" i="2" s="1"/>
  <c r="ES226" i="1"/>
  <c r="Q22" i="1"/>
  <c r="Q226" i="1"/>
  <c r="F208" i="1"/>
  <c r="AB26" i="1"/>
  <c r="O109" i="1"/>
  <c r="DQ26" i="1"/>
  <c r="P136" i="1"/>
  <c r="DQ196" i="1"/>
  <c r="AK26" i="1"/>
  <c r="X109" i="1"/>
  <c r="DO26" i="1"/>
  <c r="P133" i="1"/>
  <c r="DO196" i="1"/>
  <c r="GN145" i="1"/>
  <c r="CB166" i="1" s="1"/>
  <c r="CA166" i="1"/>
  <c r="F177" i="1"/>
  <c r="AZ141" i="1"/>
  <c r="U26" i="1"/>
  <c r="U196" i="1"/>
  <c r="F131" i="1"/>
  <c r="BB18" i="1"/>
  <c r="F239" i="1"/>
  <c r="AL26" i="1"/>
  <c r="Y109" i="1"/>
  <c r="S141" i="1"/>
  <c r="F181" i="1"/>
  <c r="EL141" i="1"/>
  <c r="P184" i="1"/>
  <c r="CA26" i="1"/>
  <c r="AR109" i="1"/>
  <c r="F173" i="1"/>
  <c r="AX141" i="1"/>
  <c r="AC141" i="1"/>
  <c r="CE166" i="1"/>
  <c r="CF166" i="1"/>
  <c r="CH166" i="1"/>
  <c r="P166" i="1"/>
  <c r="BA22" i="1"/>
  <c r="BA226" i="1"/>
  <c r="F216" i="1"/>
  <c r="R22" i="1"/>
  <c r="F210" i="1"/>
  <c r="R226" i="1"/>
  <c r="DI26" i="1"/>
  <c r="P121" i="1"/>
  <c r="DI196" i="1"/>
  <c r="P169" i="1"/>
  <c r="DH141" i="1"/>
  <c r="DK26" i="1"/>
  <c r="P124" i="1"/>
  <c r="DK196" i="1"/>
  <c r="DP141" i="1"/>
  <c r="P192" i="1"/>
  <c r="EI18" i="1"/>
  <c r="P236" i="1"/>
  <c r="EH22" i="1"/>
  <c r="P205" i="1"/>
  <c r="G16" i="2" s="1"/>
  <c r="EH226" i="1"/>
  <c r="EC26" i="1"/>
  <c r="DP109" i="1"/>
  <c r="DQ141" i="1"/>
  <c r="P193" i="1"/>
  <c r="FZ141" i="1"/>
  <c r="EQ166" i="1"/>
  <c r="DT26" i="1"/>
  <c r="DG109" i="1"/>
  <c r="FX26" i="1"/>
  <c r="EO109" i="1"/>
  <c r="DG166" i="1"/>
  <c r="DT141" i="1"/>
  <c r="FX141" i="1"/>
  <c r="EO166" i="1"/>
  <c r="EP22" i="1"/>
  <c r="EP226" i="1"/>
  <c r="P203" i="1"/>
  <c r="AP22" i="1"/>
  <c r="AP226" i="1"/>
  <c r="F205" i="1"/>
  <c r="V16" i="2" s="1"/>
  <c r="AX196" i="1"/>
  <c r="BC18" i="1"/>
  <c r="F242" i="1"/>
  <c r="EG18" i="1"/>
  <c r="P230" i="1"/>
  <c r="EK26" i="1"/>
  <c r="P126" i="1"/>
  <c r="AB141" i="1"/>
  <c r="O166" i="1"/>
  <c r="DJ26" i="1"/>
  <c r="P123" i="1"/>
  <c r="DJ196" i="1"/>
  <c r="FZ26" i="1"/>
  <c r="EQ109" i="1"/>
  <c r="AZ26" i="1"/>
  <c r="F120" i="1"/>
  <c r="AZ196" i="1"/>
  <c r="ER26" i="1"/>
  <c r="P120" i="1"/>
  <c r="ER196" i="1"/>
  <c r="FW26" i="1"/>
  <c r="EN109" i="1"/>
  <c r="GN144" i="1"/>
  <c r="FT166" i="1" s="1"/>
  <c r="FS166" i="1"/>
  <c r="FW141" i="1"/>
  <c r="EN166" i="1"/>
  <c r="AS26" i="1"/>
  <c r="F126" i="1"/>
  <c r="FU26" i="1"/>
  <c r="EL109" i="1"/>
  <c r="EU18" i="1"/>
  <c r="P242" i="1"/>
  <c r="S22" i="1"/>
  <c r="S226" i="1"/>
  <c r="F211" i="1"/>
  <c r="Y16" i="2" s="1"/>
  <c r="BD18" i="1"/>
  <c r="F251" i="1"/>
  <c r="DL22" i="1"/>
  <c r="DL226" i="1"/>
  <c r="P217" i="1"/>
  <c r="CH26" i="1"/>
  <c r="AY109" i="1"/>
  <c r="P26" i="1"/>
  <c r="F112" i="1"/>
  <c r="DH26" i="1"/>
  <c r="P112" i="1"/>
  <c r="DH196" i="1"/>
  <c r="EV18" i="1"/>
  <c r="P251" i="1"/>
  <c r="R141" i="1"/>
  <c r="F180" i="1"/>
  <c r="CC26" i="1"/>
  <c r="AT109" i="1"/>
  <c r="ER141" i="1"/>
  <c r="P177" i="1"/>
  <c r="ET18" i="1"/>
  <c r="P239" i="1"/>
  <c r="X141" i="1"/>
  <c r="F192" i="1"/>
  <c r="AQ18" i="1"/>
  <c r="F236" i="1"/>
  <c r="AU18" i="1"/>
  <c r="F245" i="1"/>
  <c r="Y141" i="1"/>
  <c r="F193" i="1"/>
  <c r="DJ141" i="1"/>
  <c r="P180" i="1"/>
  <c r="DI141" i="1"/>
  <c r="P178" i="1"/>
  <c r="CF26" i="1"/>
  <c r="AW109" i="1"/>
  <c r="CE26" i="1"/>
  <c r="AV109" i="1"/>
  <c r="DM22" i="1"/>
  <c r="P218" i="1"/>
  <c r="DM226" i="1"/>
  <c r="T22" i="1"/>
  <c r="F217" i="1"/>
  <c r="T226" i="1"/>
  <c r="V26" i="1"/>
  <c r="F132" i="1"/>
  <c r="V196" i="1"/>
  <c r="DN22" i="1"/>
  <c r="P219" i="1"/>
  <c r="DN226" i="1"/>
  <c r="AO18" i="1"/>
  <c r="F230" i="1"/>
  <c r="W16" i="2"/>
  <c r="T141" i="1"/>
  <c r="F187" i="1"/>
  <c r="P141" i="1" l="1"/>
  <c r="F169" i="1"/>
  <c r="CB141" i="1"/>
  <c r="AS166" i="1"/>
  <c r="Q18" i="1"/>
  <c r="F238" i="1"/>
  <c r="DM18" i="1"/>
  <c r="P248" i="1"/>
  <c r="AZ22" i="1"/>
  <c r="F207" i="1"/>
  <c r="AZ226" i="1"/>
  <c r="EO141" i="1"/>
  <c r="P172" i="1"/>
  <c r="DP26" i="1"/>
  <c r="P135" i="1"/>
  <c r="DP196" i="1"/>
  <c r="CH141" i="1"/>
  <c r="AY166" i="1"/>
  <c r="Y26" i="1"/>
  <c r="F136" i="1"/>
  <c r="Y196" i="1"/>
  <c r="DO22" i="1"/>
  <c r="DO226" i="1"/>
  <c r="P220" i="1"/>
  <c r="EL26" i="1"/>
  <c r="P127" i="1"/>
  <c r="EL196" i="1"/>
  <c r="DL18" i="1"/>
  <c r="P247" i="1"/>
  <c r="CF141" i="1"/>
  <c r="AW166" i="1"/>
  <c r="ES18" i="1"/>
  <c r="P246" i="1"/>
  <c r="DN18" i="1"/>
  <c r="P249" i="1"/>
  <c r="AV26" i="1"/>
  <c r="F114" i="1"/>
  <c r="EH18" i="1"/>
  <c r="P235" i="1"/>
  <c r="DI22" i="1"/>
  <c r="P208" i="1"/>
  <c r="DI226" i="1"/>
  <c r="CE141" i="1"/>
  <c r="AV166" i="1"/>
  <c r="DG141" i="1"/>
  <c r="P168" i="1"/>
  <c r="X26" i="1"/>
  <c r="F135" i="1"/>
  <c r="X196" i="1"/>
  <c r="EN141" i="1"/>
  <c r="P171" i="1"/>
  <c r="AW26" i="1"/>
  <c r="F115" i="1"/>
  <c r="AW196" i="1"/>
  <c r="DH22" i="1"/>
  <c r="DH226" i="1"/>
  <c r="P199" i="1"/>
  <c r="EO26" i="1"/>
  <c r="P115" i="1"/>
  <c r="EO196" i="1"/>
  <c r="AT26" i="1"/>
  <c r="F127" i="1"/>
  <c r="AT196" i="1"/>
  <c r="V22" i="1"/>
  <c r="F219" i="1"/>
  <c r="V226" i="1"/>
  <c r="FS141" i="1"/>
  <c r="EJ166" i="1"/>
  <c r="DJ22" i="1"/>
  <c r="DJ226" i="1"/>
  <c r="P210" i="1"/>
  <c r="AX22" i="1"/>
  <c r="F203" i="1"/>
  <c r="AX226" i="1"/>
  <c r="R18" i="1"/>
  <c r="F240" i="1"/>
  <c r="U22" i="1"/>
  <c r="U226" i="1"/>
  <c r="F218" i="1"/>
  <c r="DQ22" i="1"/>
  <c r="DQ226" i="1"/>
  <c r="P223" i="1"/>
  <c r="EQ26" i="1"/>
  <c r="P117" i="1"/>
  <c r="EQ196" i="1"/>
  <c r="DG26" i="1"/>
  <c r="P111" i="1"/>
  <c r="DG196" i="1"/>
  <c r="AR26" i="1"/>
  <c r="F137" i="1"/>
  <c r="AY26" i="1"/>
  <c r="F117" i="1"/>
  <c r="AY196" i="1"/>
  <c r="FT141" i="1"/>
  <c r="EK166" i="1"/>
  <c r="P196" i="1"/>
  <c r="EN26" i="1"/>
  <c r="P114" i="1"/>
  <c r="EN196" i="1"/>
  <c r="AP18" i="1"/>
  <c r="F235" i="1"/>
  <c r="W18" i="1"/>
  <c r="F250" i="1"/>
  <c r="S18" i="1"/>
  <c r="F241" i="1"/>
  <c r="T18" i="1"/>
  <c r="F247" i="1"/>
  <c r="O141" i="1"/>
  <c r="F168" i="1"/>
  <c r="EQ141" i="1"/>
  <c r="P174" i="1"/>
  <c r="O26" i="1"/>
  <c r="F111" i="1"/>
  <c r="O196" i="1"/>
  <c r="ER22" i="1"/>
  <c r="ER226" i="1"/>
  <c r="P207" i="1"/>
  <c r="DK22" i="1"/>
  <c r="DK226" i="1"/>
  <c r="P211" i="1"/>
  <c r="J16" i="2" s="1"/>
  <c r="BA18" i="1"/>
  <c r="F246" i="1"/>
  <c r="EJ26" i="1"/>
  <c r="P137" i="1"/>
  <c r="EJ196" i="1"/>
  <c r="EP18" i="1"/>
  <c r="P233" i="1"/>
  <c r="CA141" i="1"/>
  <c r="AR166" i="1"/>
  <c r="DJ18" i="1" l="1"/>
  <c r="P240" i="1"/>
  <c r="DO18" i="1"/>
  <c r="P250" i="1"/>
  <c r="AZ18" i="1"/>
  <c r="F237" i="1"/>
  <c r="F194" i="1"/>
  <c r="AR141" i="1"/>
  <c r="DQ18" i="1"/>
  <c r="P253" i="1"/>
  <c r="P194" i="1"/>
  <c r="EJ141" i="1"/>
  <c r="DH18" i="1"/>
  <c r="P229" i="1"/>
  <c r="F171" i="1"/>
  <c r="AV141" i="1"/>
  <c r="Y22" i="1"/>
  <c r="F223" i="1"/>
  <c r="Y226" i="1"/>
  <c r="AR196" i="1"/>
  <c r="O22" i="1"/>
  <c r="O226" i="1"/>
  <c r="F198" i="1"/>
  <c r="U18" i="1"/>
  <c r="F248" i="1"/>
  <c r="V18" i="1"/>
  <c r="F249" i="1"/>
  <c r="AW22" i="1"/>
  <c r="AW226" i="1"/>
  <c r="F202" i="1"/>
  <c r="DI18" i="1"/>
  <c r="P238" i="1"/>
  <c r="AW141" i="1"/>
  <c r="F172" i="1"/>
  <c r="AY141" i="1"/>
  <c r="F174" i="1"/>
  <c r="EJ22" i="1"/>
  <c r="P224" i="1"/>
  <c r="EJ226" i="1"/>
  <c r="EN22" i="1"/>
  <c r="P201" i="1"/>
  <c r="EN226" i="1"/>
  <c r="DG22" i="1"/>
  <c r="DG226" i="1"/>
  <c r="P198" i="1"/>
  <c r="ER18" i="1"/>
  <c r="P237" i="1"/>
  <c r="AT22" i="1"/>
  <c r="AT226" i="1"/>
  <c r="F214" i="1"/>
  <c r="U16" i="2" s="1"/>
  <c r="DP22" i="1"/>
  <c r="DP226" i="1"/>
  <c r="P222" i="1"/>
  <c r="AS141" i="1"/>
  <c r="F183" i="1"/>
  <c r="AS196" i="1"/>
  <c r="AX18" i="1"/>
  <c r="F233" i="1"/>
  <c r="EL22" i="1"/>
  <c r="EL226" i="1"/>
  <c r="P214" i="1"/>
  <c r="F16" i="2" s="1"/>
  <c r="AY22" i="1"/>
  <c r="F204" i="1"/>
  <c r="AY226" i="1"/>
  <c r="EQ22" i="1"/>
  <c r="EQ226" i="1"/>
  <c r="P204" i="1"/>
  <c r="X22" i="1"/>
  <c r="F222" i="1"/>
  <c r="X226" i="1"/>
  <c r="P22" i="1"/>
  <c r="P226" i="1"/>
  <c r="F199" i="1"/>
  <c r="DK18" i="1"/>
  <c r="P241" i="1"/>
  <c r="EK141" i="1"/>
  <c r="P183" i="1"/>
  <c r="EK196" i="1"/>
  <c r="EO22" i="1"/>
  <c r="EO226" i="1"/>
  <c r="P202" i="1"/>
  <c r="AV196" i="1"/>
  <c r="EL18" i="1" l="1"/>
  <c r="P244" i="1"/>
  <c r="O18" i="1"/>
  <c r="F228" i="1"/>
  <c r="X18" i="1"/>
  <c r="F252" i="1"/>
  <c r="AS22" i="1"/>
  <c r="F213" i="1"/>
  <c r="T16" i="2" s="1"/>
  <c r="X16" i="2" s="1"/>
  <c r="AC16" i="2" s="1"/>
  <c r="AS226" i="1"/>
  <c r="AR22" i="1"/>
  <c r="F224" i="1"/>
  <c r="AR226" i="1"/>
  <c r="Y18" i="1"/>
  <c r="F253" i="1"/>
  <c r="EO18" i="1"/>
  <c r="P232" i="1"/>
  <c r="P18" i="1"/>
  <c r="F229" i="1"/>
  <c r="EQ18" i="1"/>
  <c r="P234" i="1"/>
  <c r="AW18" i="1"/>
  <c r="F232" i="1"/>
  <c r="DG18" i="1"/>
  <c r="P228" i="1"/>
  <c r="AY18" i="1"/>
  <c r="F234" i="1"/>
  <c r="DP18" i="1"/>
  <c r="P252" i="1"/>
  <c r="EN18" i="1"/>
  <c r="P231" i="1"/>
  <c r="EJ18" i="1"/>
  <c r="P254" i="1"/>
  <c r="AV22" i="1"/>
  <c r="AV226" i="1"/>
  <c r="F201" i="1"/>
  <c r="EK22" i="1"/>
  <c r="EK226" i="1"/>
  <c r="P213" i="1"/>
  <c r="E16" i="2" s="1"/>
  <c r="I16" i="2" s="1"/>
  <c r="N16" i="2" s="1"/>
  <c r="AT18" i="1"/>
  <c r="F244" i="1"/>
  <c r="AV18" i="1" l="1"/>
  <c r="F231" i="1"/>
  <c r="AS18" i="1"/>
  <c r="F243" i="1"/>
  <c r="AR18" i="1"/>
  <c r="F254" i="1"/>
  <c r="EK18" i="1"/>
  <c r="P243" i="1"/>
</calcChain>
</file>

<file path=xl/sharedStrings.xml><?xml version="1.0" encoding="utf-8"?>
<sst xmlns="http://schemas.openxmlformats.org/spreadsheetml/2006/main" count="10939" uniqueCount="710">
  <si>
    <t>Smeta.RU  (495) 974-1589</t>
  </si>
  <si>
    <t>_PS_</t>
  </si>
  <si>
    <t>Smeta.RU</t>
  </si>
  <si>
    <t/>
  </si>
  <si>
    <t>02-01-03</t>
  </si>
  <si>
    <t>02-01-03 Ввод на ПС Красногорская</t>
  </si>
  <si>
    <t>248017-2021-ТКР1.4-ЗПС</t>
  </si>
  <si>
    <t>Реконструкция (переустройство в кабель воздушного участка)КВЛ 220 кВ Очаково-Красногорская (АО Рублево- Архангельское), МО, Красногорский р-н (1 этап) для нужд СЭС – филиала ПАО «Россети Московский регион»</t>
  </si>
  <si>
    <t>Е.Д. Бабасина</t>
  </si>
  <si>
    <t>Ведущий специалист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</si>
  <si>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</si>
  <si>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</si>
  <si>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</si>
  <si>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</si>
  <si>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</si>
  <si>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</si>
  <si>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</si>
  <si>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</si>
  <si>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</si>
  <si>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Ввод на ПС Красногорская</t>
  </si>
  <si>
    <t>Новый раздел</t>
  </si>
  <si>
    <t>Заход на ПС Красногорская</t>
  </si>
  <si>
    <t>1</t>
  </si>
  <si>
    <t>м08-02-187-1</t>
  </si>
  <si>
    <t>Муфты концевые для одножильного кабеля с изоляцией из сшитого полиэтилена наружной установки с силиконовым заполнителем напряжением 220 кВ</t>
  </si>
  <si>
    <t>1  ШТ.</t>
  </si>
  <si>
    <t>ТЕРм Московской обл., м08-02-187-1, приказ Минстроя России №675/пр от 28.02.2017 № 259/пр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</si>
  <si>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</si>
  <si>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</si>
  <si>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</si>
  <si>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</si>
  <si>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</si>
  <si>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2</t>
  </si>
  <si>
    <t>Коньюнктурный анализ п.156</t>
  </si>
  <si>
    <t>Муфта втычная высоковольтная для присоединения к ячейкам КРУЭ марка МВВ 252-0</t>
  </si>
  <si>
    <t>ШТ</t>
  </si>
  <si>
    <t>Инженерное оборудование (по прайсам)</t>
  </si>
  <si>
    <t>Инженерное оборудование (по прайс-листам)</t>
  </si>
  <si>
    <t>И.оборуд</t>
  </si>
  <si>
    <t>1 814 308,33 +  1,2% Заг.скл</t>
  </si>
  <si>
    <t>0</t>
  </si>
  <si>
    <t>1,2</t>
  </si>
  <si>
    <t>3</t>
  </si>
  <si>
    <t>м08-02-155-1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</si>
  <si>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</si>
  <si>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</si>
  <si>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ТЕРм Московской обл., м08-02-155-1, приказ Минстроя России №675/пр от 28.02.2017 № 259/пр</t>
  </si>
  <si>
    <t>4</t>
  </si>
  <si>
    <t>Коньюнктурный анализ п.157</t>
  </si>
  <si>
    <t>Уплотнитель термоусаживаемый УКПт-265/75</t>
  </si>
  <si>
    <t>шт.</t>
  </si>
  <si>
    <t>Машины и механизмы</t>
  </si>
  <si>
    <t>Получение электроэнергии от передвижных источников снабжения</t>
  </si>
  <si>
    <t>ЭММ</t>
  </si>
  <si>
    <t>Пр/812-109.0-1</t>
  </si>
  <si>
    <t>Пр/774-109.0</t>
  </si>
  <si>
    <t>4 372 +  2% Заг.скл</t>
  </si>
  <si>
    <t>5</t>
  </si>
  <si>
    <t>м08-02-155-2</t>
  </si>
  <si>
    <t>Заделка проходов при прокладке кабелей по стенам и потолкам</t>
  </si>
  <si>
    <t>100 М УЛОЖЕННОГО КАБЕЛЯ</t>
  </si>
  <si>
    <t>ТЕРм Московской обл., м08-02-155-2, приказ Минстроя России №675/пр от 28.02.2017 № 259/пр</t>
  </si>
  <si>
    <t>6</t>
  </si>
  <si>
    <t>Коньюнктурный анализ п.158</t>
  </si>
  <si>
    <t>Канат джутовый d=30 мм</t>
  </si>
  <si>
    <t>м</t>
  </si>
  <si>
    <t>92 +  2% Заг.скл</t>
  </si>
  <si>
    <t>7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</si>
  <si>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</si>
  <si>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</si>
  <si>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</si>
  <si>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ТЕРм Московской обл., м08-02-147-1, приказ Минстроя России №675/пр от 28.02.2017 № 259/пр</t>
  </si>
  <si>
    <t>8</t>
  </si>
  <si>
    <t>Коньюнктурный анализ п.15</t>
  </si>
  <si>
    <t>Провод ПП 1х400мм2</t>
  </si>
  <si>
    <t>8 500 +  2% Заг.скл</t>
  </si>
  <si>
    <t>9</t>
  </si>
  <si>
    <t>26-02-022-1</t>
  </si>
  <si>
    <t>Огнезащитное покрытие кабелей составом «КЛ-1» (норма расхода1,5 кг/м2)</t>
  </si>
  <si>
    <t>100 м2</t>
  </si>
  <si>
    <t>ТЕР Московской обл., 26-02-022-1, приказ Минстроя России №675/пр от 28.02.2017 № 260/пр</t>
  </si>
  <si>
    <t>Общестроительные работы</t>
  </si>
  <si>
    <t>Теплоизоляционные работы</t>
  </si>
  <si>
    <t>ФЕР-26</t>
  </si>
  <si>
    <t>Пр/812-020.0-1</t>
  </si>
  <si>
    <t>Пр/774-020.0</t>
  </si>
  <si>
    <t>10</t>
  </si>
  <si>
    <t>113-0521</t>
  </si>
  <si>
    <t>Краска огнезащитная «КЛ-1»</t>
  </si>
  <si>
    <t>кг</t>
  </si>
  <si>
    <t>ТССЦ Московской обл., 113-0521,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</si>
  <si>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</si>
  <si>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</si>
  <si>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</si>
  <si>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11</t>
  </si>
  <si>
    <t>113-0517</t>
  </si>
  <si>
    <t>Материал огнезащитный терморасширяющийся «Огракс-ВВ» для покрытия электрических кабелей</t>
  </si>
  <si>
    <t>ТССЦ Московской обл., 113-0517, приказ Минстроя России №675/пр от 28.02.2017 № 254/пр</t>
  </si>
  <si>
    <t>3.13-27-3</t>
  </si>
  <si>
    <t>Устройство огнезащитного покрытия несущих металлоконструкций покрытий, балок перекрытий и ферм терморасширяющимися красками на органической основе с пределом огнестойкости 1,00 час (Огракс-В-СК)</t>
  </si>
  <si>
    <t>100 м2 окрашенной поверхности</t>
  </si>
  <si>
    <t>ТСН-2001.3 Доп. 68, Сб. 13, т. 27, поз. 3</t>
  </si>
  <si>
    <t>Поправка: Гл.3.Прил.2.2.п.2.2.1_03.00.01.01.001  Наименование: При производстве строительных работ в охранной зоне действующей воздушной линии электропередачи</t>
  </si>
  <si>
    <t>)*1</t>
  </si>
  <si>
    <t>)*1,2</t>
  </si>
  <si>
    <t>Поправка: Гл.3.Прил.2.2.п.2.2.1_03.00.01.01.001</t>
  </si>
  <si>
    <t>1.1-1-1971</t>
  </si>
  <si>
    <t>т</t>
  </si>
  <si>
    <t>ТСН-2001.1 Доп. 66, Р. 1, о. 1, поз. 1971</t>
  </si>
  <si>
    <t>12</t>
  </si>
  <si>
    <t>м08-01-082-1</t>
  </si>
  <si>
    <t>Зажим наборный без кожуха</t>
  </si>
  <si>
    <t>100 шт.</t>
  </si>
  <si>
    <t>ТЕРм Московской обл., м08-01-082-1, приказ Минстроя России №675/пр от 28.02.2017 № 259/пр</t>
  </si>
  <si>
    <t>13</t>
  </si>
  <si>
    <t>Коньюнктурный анализ п.19</t>
  </si>
  <si>
    <t>Зажим аппаратный А1М-300-2</t>
  </si>
  <si>
    <t>13 000 +  2% Заг.скл</t>
  </si>
  <si>
    <t>14</t>
  </si>
  <si>
    <t>101-2039</t>
  </si>
  <si>
    <t>Болты с гайками и шайбами оцинкованные, диаметр 12 мм</t>
  </si>
  <si>
    <t>ТССЦ Московской обл., 101-2039, приказ Минстроя России №675/пр от 28.02.2017 № 254/пр</t>
  </si>
  <si>
    <t>15</t>
  </si>
  <si>
    <t>56-23-1</t>
  </si>
  <si>
    <t>Обрамление проемов угловой сталью</t>
  </si>
  <si>
    <t>1 Т</t>
  </si>
  <si>
    <t>ТЕРр Московской обл., 56-23-1, приказ Минстроя России №675/пр от 28.02.2017 № 263/пр</t>
  </si>
  <si>
    <t>Ремонтно-строительные работы</t>
  </si>
  <si>
    <t>Проемы</t>
  </si>
  <si>
    <t>рФЕР-56</t>
  </si>
  <si>
    <t>Пр/812-090.0-1</t>
  </si>
  <si>
    <t>Пр/774-090.0</t>
  </si>
  <si>
    <t>4.8-187-7</t>
  </si>
  <si>
    <t>Монтаж заземляющего проводника открыто по строительным основаниям из полосовой стали сечением 160 мм2</t>
  </si>
  <si>
    <t>100 м</t>
  </si>
  <si>
    <t>ТСН-2001.4 Доп. 68, Сб. 8, т. 187, поз. 7</t>
  </si>
  <si>
    <t>Поправка: Гл.4.Прил.2.2.п.2.2.3_04.00.01.01.001</t>
  </si>
  <si>
    <t>1.1-1-1092</t>
  </si>
  <si>
    <t>Полоса из стали углеродистой обыкновенного качества, спокойной</t>
  </si>
  <si>
    <t>ТСН-2001.1 Доп. 48, Р. 1, о. 1, поз. 1092</t>
  </si>
  <si>
    <t>м08-02-305-1</t>
  </si>
  <si>
    <t>Хомут на опоре</t>
  </si>
  <si>
    <t>ТЕРм Московской обл., м08-02-305-1, приказ Минстроя России №675/пр от 28.02.2017 № 259/пр</t>
  </si>
  <si>
    <t>17</t>
  </si>
  <si>
    <t>Коньюнктурный анализ п.170</t>
  </si>
  <si>
    <t>Высоковольтное кабельное крепление ВКК-125/150</t>
  </si>
  <si>
    <t>3 068,2 +  2% Заг.скл</t>
  </si>
  <si>
    <t>18</t>
  </si>
  <si>
    <t>19</t>
  </si>
  <si>
    <t>Коньюнктурный анализ п.171</t>
  </si>
  <si>
    <t>Силиконовый уплотнитель ПСТ-80</t>
  </si>
  <si>
    <t>10 802 +  2% Заг.скл</t>
  </si>
  <si>
    <t>20</t>
  </si>
  <si>
    <t>м08-02-152-6</t>
  </si>
  <si>
    <t>Стойка сборных кабельных конструкций (без полок), масса до 4 кг</t>
  </si>
  <si>
    <t>ТЕРм Московской обл., м08-02-152-6, приказ Минстроя России №675/пр от 28.02.2017 № 259/пр</t>
  </si>
  <si>
    <t>м08-02-152-4</t>
  </si>
  <si>
    <t>Стойка сборных кабельных конструкций (без полок), масса до 1,6 кг</t>
  </si>
  <si>
    <t>ТЕРм Московской обл., м08-02-152-4, приказ Минстроя России №675/пр от 28.02.2017 № 259/пр</t>
  </si>
  <si>
    <t>м08-01-087-3</t>
  </si>
  <si>
    <t>Металлические конструкции</t>
  </si>
  <si>
    <t>ТЕРм Московской обл., м08-01-087-3, приказ Минстроя России №675/пр от 28.02.2017 № 259/пр</t>
  </si>
  <si>
    <t>24</t>
  </si>
  <si>
    <t>Коньюнктурный анализ п. 404</t>
  </si>
  <si>
    <t>Профиль монтажный МСП-41Д-Н</t>
  </si>
  <si>
    <t>12 751,2 +  2% Заг.скл</t>
  </si>
  <si>
    <t>25</t>
  </si>
  <si>
    <t>Коньюнктурный анализ п.165</t>
  </si>
  <si>
    <t>Опора МСО-У-82-Н</t>
  </si>
  <si>
    <t>8 942,4 +  2% Заг.скл</t>
  </si>
  <si>
    <t>26</t>
  </si>
  <si>
    <t>Коньюнктурный анализ п.166</t>
  </si>
  <si>
    <t>Соединитель МСД-3-Н</t>
  </si>
  <si>
    <t>2 346 +  2% Заг.скл</t>
  </si>
  <si>
    <t>27</t>
  </si>
  <si>
    <t>Коньюнктурный анализ п.167</t>
  </si>
  <si>
    <t>Соединитель МСД-4-Н</t>
  </si>
  <si>
    <t>3 657 +  2% Заг.скл</t>
  </si>
  <si>
    <t>28</t>
  </si>
  <si>
    <t>Коньюнктурный анализ п. 406</t>
  </si>
  <si>
    <t>Скоба -соединитель МСС-41-Н</t>
  </si>
  <si>
    <t>1 334 +  2% Заг.скл</t>
  </si>
  <si>
    <t>29</t>
  </si>
  <si>
    <t>Коньюнктурный анализ п.169</t>
  </si>
  <si>
    <t>Шарнир МСН-М12-2-Н</t>
  </si>
  <si>
    <t>6 557,76 +  2% Заг.скл</t>
  </si>
  <si>
    <t>30</t>
  </si>
  <si>
    <t>Коньюнктурный анализ п.172</t>
  </si>
  <si>
    <t>Пластина МСИ-2</t>
  </si>
  <si>
    <t>500 +  2% Заг.скл</t>
  </si>
  <si>
    <t>1.1-1-3930</t>
  </si>
  <si>
    <t>Шпильки резьбовые оцинкованные, от М8 до М16</t>
  </si>
  <si>
    <t>ТСН-2001.1 Доп. 67, Р. 1, о. 1, поз. 3930</t>
  </si>
  <si>
    <t>31</t>
  </si>
  <si>
    <t>м10-06-037-13</t>
  </si>
  <si>
    <t>Крышка декоративная и другие мелкие изделия (без присоединения проводов)</t>
  </si>
  <si>
    <t>ТЕРм Московской обл., м10-06-037-13, приказ Минстроя России №675/пр от 28.02.2017 № 259/пр</t>
  </si>
  <si>
    <t>Оборудование связи: прокладка и монтаж сетей связи</t>
  </si>
  <si>
    <t>мФЕР-10</t>
  </si>
  <si>
    <t>Пр/812-051.1-1</t>
  </si>
  <si>
    <t>Пр/774-051.1</t>
  </si>
  <si>
    <t>33</t>
  </si>
  <si>
    <t>Коньюнктурный анализ п.25</t>
  </si>
  <si>
    <t>Декоративная крышка МСЕ-41</t>
  </si>
  <si>
    <t>50 +  2% Заг.скл</t>
  </si>
  <si>
    <t>Огнезащитные подушки "Огракс ОТП-1"</t>
  </si>
  <si>
    <t>916,67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</si>
  <si>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</si>
  <si>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</si>
  <si>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</si>
  <si>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</si>
  <si>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</si>
  <si>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</si>
  <si>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</si>
  <si>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</si>
  <si>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</si>
  <si>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</si>
  <si>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</si>
  <si>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</si>
  <si>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</si>
  <si>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</si>
  <si>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</si>
  <si>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</si>
  <si>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</si>
  <si>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</si>
  <si>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</si>
  <si>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</si>
  <si>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</si>
  <si>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</si>
  <si>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</si>
  <si>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</si>
  <si>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</si>
  <si>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</si>
  <si>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</si>
  <si>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</si>
  <si>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</si>
  <si>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</si>
  <si>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</si>
  <si>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</si>
  <si>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</si>
  <si>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</si>
  <si>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</si>
  <si>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</si>
  <si>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</si>
  <si>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</si>
  <si>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</si>
  <si>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</si>
  <si>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</si>
  <si>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</si>
  <si>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</si>
  <si>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</si>
  <si>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</si>
  <si>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</si>
  <si>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</si>
  <si>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</si>
  <si>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</si>
  <si>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</si>
  <si>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</si>
  <si>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</si>
  <si>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</si>
  <si>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шамонтного кармана</t>
  </si>
  <si>
    <t>06-01-001-1</t>
  </si>
  <si>
    <t>Устройство бетонной подготовки</t>
  </si>
  <si>
    <t>100 м3 бетона, бутобетона и железобетона в деле</t>
  </si>
  <si>
    <t>ТЕР Московской обл., 06-01-001-1, приказ Минстроя России №675/пр от 28.02.2017 № 260/пр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</si>
  <si>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</si>
  <si>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</si>
  <si>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</si>
  <si>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</si>
  <si>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32</t>
  </si>
  <si>
    <t>06-01-015-10</t>
  </si>
  <si>
    <t>Армирование подстилающих слоев и набетонок</t>
  </si>
  <si>
    <t>ТЕР Московской обл., 06-01-015-10, приказ Минстроя России №675/пр от 28.02.2017 № 260/пр</t>
  </si>
  <si>
    <t>204-0004</t>
  </si>
  <si>
    <t>Арматура</t>
  </si>
  <si>
    <t>ТССЦ Московской обл., 204-0004, приказ Минстроя России №675/пр от 28.02.2017 № 255/пр</t>
  </si>
  <si>
    <t>34</t>
  </si>
  <si>
    <t>35</t>
  </si>
  <si>
    <t>08-02-001-9</t>
  </si>
  <si>
    <t>Кладка стен приямков и каналов</t>
  </si>
  <si>
    <t>1 м3 кладки</t>
  </si>
  <si>
    <t>ТЕР Московской обл., 08-02-001-9, приказ Минстроя России №675/пр от 28.02.2017 № 260/пр</t>
  </si>
  <si>
    <t>Конструкции из кирпича и блоков</t>
  </si>
  <si>
    <t>ФЕР-08</t>
  </si>
  <si>
    <t>Пр/812-008.0-1</t>
  </si>
  <si>
    <t>Пр/774-008.0</t>
  </si>
  <si>
    <t>36</t>
  </si>
  <si>
    <t>08-01-004-1</t>
  </si>
  <si>
    <t>Боковая изоляция стен, фундаментов глиной</t>
  </si>
  <si>
    <t>1 м3 изолирующего слоя</t>
  </si>
  <si>
    <t>ТЕР Московской обл., 08-01-004-1, приказ Минстроя России №675/пр от 28.02.2017 № 260/пр</t>
  </si>
  <si>
    <t>37</t>
  </si>
  <si>
    <t>407-0001</t>
  </si>
  <si>
    <t>Глина</t>
  </si>
  <si>
    <t>м3</t>
  </si>
  <si>
    <t>ТССЦ Московской обл., 407-0001, приказ Минстроя России №675/пр от 28.02.2017 № 257/пр</t>
  </si>
  <si>
    <t>38</t>
  </si>
  <si>
    <t>407-0004</t>
  </si>
  <si>
    <t>Глина огнеупорная молотая</t>
  </si>
  <si>
    <t>ТССЦ Московской обл., 407-0004, приказ Минстроя России №675/пр от 28.02.2017 № 257/пр</t>
  </si>
  <si>
    <t>39</t>
  </si>
  <si>
    <t>м08-02-143-3</t>
  </si>
  <si>
    <t>Покрытие кабеля, проложенного в траншее плитами одного кабеля</t>
  </si>
  <si>
    <t>ТЕРм Московской обл., м08-02-143-3, приказ Минстроя России №675/пр от 28.02.2017 № 259/пр</t>
  </si>
  <si>
    <t>07-06-002-6</t>
  </si>
  <si>
    <t>Устройство плит перекрытий каналов площадью до 1 м2</t>
  </si>
  <si>
    <t>100 шт. сборных конструкций</t>
  </si>
  <si>
    <t>ТЕР Московской обл., 07-06-002-6, приказ Минстроя России №675/пр от 28.02.2017 № 260/пр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</si>
  <si>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</si>
  <si>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</si>
  <si>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</si>
  <si>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</si>
  <si>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41</t>
  </si>
  <si>
    <t>403-8227</t>
  </si>
  <si>
    <t>Плита перекрытия ПП10-1 /бетон В15 (М200), объем 0,10 м3, расход ар-ры 8,38 кг/ (серия 3.900.1-14) (применительно)</t>
  </si>
  <si>
    <t>ТССЦ Московской обл., 403-8227, приказ Минстроя России №675/пр от 28.02.2017 № 257/пр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</si>
  <si>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</si>
  <si>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</si>
  <si>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</si>
  <si>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</si>
  <si>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</si>
  <si>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</si>
  <si>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</si>
  <si>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</si>
  <si>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</si>
  <si>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</si>
  <si>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</si>
  <si>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</si>
  <si>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</si>
  <si>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</si>
  <si>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</si>
  <si>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</si>
  <si>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</si>
  <si>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</si>
  <si>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</si>
  <si>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</si>
  <si>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</si>
  <si>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</si>
  <si>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</si>
  <si>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</si>
  <si>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</si>
  <si>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</si>
  <si>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</si>
  <si>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</si>
  <si>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</si>
  <si>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</si>
  <si>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</si>
  <si>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</si>
  <si>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</si>
  <si>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</si>
  <si>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</si>
  <si>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</si>
  <si>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</si>
  <si>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</si>
  <si>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</si>
  <si>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</si>
  <si>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</si>
  <si>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</si>
  <si>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</si>
  <si>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</si>
  <si>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</si>
  <si>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</si>
  <si>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</si>
  <si>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</si>
  <si>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</si>
  <si>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</si>
  <si>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</si>
  <si>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</si>
  <si>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</si>
  <si>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</si>
  <si>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</si>
  <si>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</si>
  <si>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</si>
  <si>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</si>
  <si>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</si>
  <si>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</si>
  <si>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</si>
  <si>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</si>
  <si>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</si>
  <si>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Новый уровень цен</t>
  </si>
  <si>
    <t>Сборник индексов</t>
  </si>
  <si>
    <t>ТСНБ-2001 Московской области (редакция 2014 г)</t>
  </si>
  <si>
    <t>Базовый уровень цен</t>
  </si>
  <si>
    <t>_OBSM_</t>
  </si>
  <si>
    <t>1-2050-90</t>
  </si>
  <si>
    <t>Рабочий монтажник среднего разряда 5</t>
  </si>
  <si>
    <t>чел.-ч</t>
  </si>
  <si>
    <t>Затраты труда машинистов</t>
  </si>
  <si>
    <t>чел.час</t>
  </si>
  <si>
    <t>021144</t>
  </si>
  <si>
    <t>ТСЭМ Московской обл., 021144, приказ Минстроя России №675/пр от 28.02.2017 № 264/пр</t>
  </si>
  <si>
    <t>Краны на автомобильном ходу при работе на других видах строительства 25 т</t>
  </si>
  <si>
    <t>маш.-ч</t>
  </si>
  <si>
    <t>150401</t>
  </si>
  <si>
    <t>ТСЭМ Московской обл., 150401, приказ Минстроя России №675/пр от 28.02.2017 № 264/пр</t>
  </si>
  <si>
    <t>Горелки газопламенные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</si>
  <si>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</si>
  <si>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</si>
  <si>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</si>
  <si>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331534</t>
  </si>
  <si>
    <t>ТСЭМ Московской обл., 331534, приказ Минстроя России №675/пр от 28.02.2017 № 264/пр</t>
  </si>
  <si>
    <t>Пила ленточная с поворотной пилорамой</t>
  </si>
  <si>
    <t>350451</t>
  </si>
  <si>
    <t>ТСЭМ Московской обл., 350451, приказ Минстроя России №675/пр от 28.02.2017 № 264/пр</t>
  </si>
  <si>
    <t>Пресс гидравлический с электроприводом</t>
  </si>
  <si>
    <t>400006</t>
  </si>
  <si>
    <t>ТСЭМ Московской обл., 400006, приказ Минстроя России №675/пр от 28.02.2017 № 264/пр</t>
  </si>
  <si>
    <t>Автомобиль бортовой ЗИЛ 433110 с краном - манипулятором БАКМ 890</t>
  </si>
  <si>
    <t>101-1757</t>
  </si>
  <si>
    <t>ТССЦ Московской обл., 101-1757, приказ Минстроя России №675/пр от 28.02.2017 № 254/пр</t>
  </si>
  <si>
    <t>Ветошь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</si>
  <si>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</si>
  <si>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</si>
  <si>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</si>
  <si>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</si>
  <si>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</si>
  <si>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</si>
  <si>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506-0855</t>
  </si>
  <si>
    <t>ТССЦ Московской обл., 506-0855, приказ Минстроя России №675/пр от 28.02.2017 № 258/пр</t>
  </si>
  <si>
    <t>Проволока медная круглая электротехническая ММ (мягкая) диаметром 1,0-3,0 мм и выше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</si>
  <si>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</si>
  <si>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</si>
  <si>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</si>
  <si>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</si>
  <si>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</si>
  <si>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</si>
  <si>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</si>
  <si>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1-2040-90</t>
  </si>
  <si>
    <t>Рабочий монтажник среднего разряда 4</t>
  </si>
  <si>
    <t>101-1705</t>
  </si>
  <si>
    <t>ТССЦ Московской обл., 101-1705, приказ Минстроя России №675/пр от 28.02.2017 № 254/пр</t>
  </si>
  <si>
    <t>Пакля пропитанная</t>
  </si>
  <si>
    <t>509-0900</t>
  </si>
  <si>
    <t>ТССЦ Московской обл., 509-0900, приказ Минстроя России №675/пр от 28.02.2017 № 258/пр</t>
  </si>
  <si>
    <t>Уплотнительный состав</t>
  </si>
  <si>
    <t>509-0988</t>
  </si>
  <si>
    <t>ТССЦ Московской обл., 509-0988, приказ Минстроя России №675/пр от 28.02.2017 № 258/пр</t>
  </si>
  <si>
    <t>Шнур асбестовый общего назначения марки ШАОН диаметром 3-5 мм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</si>
  <si>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</si>
  <si>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</si>
  <si>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</si>
  <si>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</si>
  <si>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</si>
  <si>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</si>
  <si>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</si>
  <si>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</si>
  <si>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</si>
  <si>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</si>
  <si>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</si>
  <si>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</si>
  <si>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</si>
  <si>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</si>
  <si>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</si>
  <si>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</si>
  <si>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</si>
  <si>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</si>
  <si>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</si>
  <si>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</si>
  <si>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</si>
  <si>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1-1035-90</t>
  </si>
  <si>
    <t>Рабочий строитель среднего разряда 3,5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</si>
  <si>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</si>
  <si>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</si>
  <si>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</si>
  <si>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101-0623</t>
  </si>
  <si>
    <t>ТССЦ Московской обл., 101-0623, приказ Минстроя России №675/пр от 28.02.2017 № 254/пр</t>
  </si>
  <si>
    <t>Мыло твердое хозяйственное 72%</t>
  </si>
  <si>
    <t>411-0001</t>
  </si>
  <si>
    <t>ТССЦ Московской обл., 411-0001, приказ Минстроя России №675/пр от 28.02.2017 № 257/пр</t>
  </si>
  <si>
    <t>Вода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</si>
  <si>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</si>
  <si>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</si>
  <si>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</si>
  <si>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</si>
  <si>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</si>
  <si>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</si>
  <si>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</si>
  <si>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</si>
  <si>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</si>
  <si>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509-0100</t>
  </si>
  <si>
    <t>ТССЦ Московской обл., 509-0100, приказ Минстроя России №675/пр от 28.02.2017 № 258/пр</t>
  </si>
  <si>
    <t>Зажимы наборные</t>
  </si>
  <si>
    <t>1-1034-90</t>
  </si>
  <si>
    <t>Рабочий строитель среднего разряда 3,4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</si>
  <si>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</si>
  <si>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</si>
  <si>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</si>
  <si>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101-0982</t>
  </si>
  <si>
    <t>ТССЦ Московской обл., 101-0982, приказ Минстроя России №675/пр от 28.02.2017 № 254/пр</t>
  </si>
  <si>
    <t>Полосовой горячекатаный прокат толщиной 10-75 мм, при ширине 100-200 мм, из углеродистой стали обыкновенного качества марки Ст3сп</t>
  </si>
  <si>
    <t>101-0996</t>
  </si>
  <si>
    <t>ТССЦ Московской обл., 101-0996, приказ Минстроя России №675/пр от 28.02.2017 № 254/пр</t>
  </si>
  <si>
    <t>Угловой равнополочный горячекатаный прокат толщиной 11-30 мм, при ширине полки 180-200 мм, из углеродистой обыкновенного качества стали марки Ст6сп</t>
  </si>
  <si>
    <t>101-1529</t>
  </si>
  <si>
    <t>ТССЦ Московской обл., 101-1529, приказ Минстроя России №675/пр от 28.02.2017 № 254/пр</t>
  </si>
  <si>
    <t>Электроды диаметром 6 мм Э42</t>
  </si>
  <si>
    <t>1-2036-90</t>
  </si>
  <si>
    <t>Рабочий монтажник среднего разряда 3,6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</si>
  <si>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</si>
  <si>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</si>
  <si>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</si>
  <si>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101-1306</t>
  </si>
  <si>
    <t>ТССЦ Московской обл., 101-1306, приказ Минстроя России №675/пр от 28.02.2017 № 254/пр</t>
  </si>
  <si>
    <t>Портландцемент общестроительного назначения бездобавочный, марки 500</t>
  </si>
  <si>
    <t>101-1728</t>
  </si>
  <si>
    <t>ТССЦ Московской обл., 101-1728, приказ Минстроя России №675/пр от 28.02.2017 № 254/пр</t>
  </si>
  <si>
    <t>Дюбели распорные с гайкой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</si>
  <si>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</si>
  <si>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</si>
  <si>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</si>
  <si>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</si>
  <si>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</si>
  <si>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</si>
  <si>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</si>
  <si>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</si>
  <si>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</si>
  <si>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1-2035-90</t>
  </si>
  <si>
    <t>Рабочий монтажник среднего разряда 3,5</t>
  </si>
  <si>
    <t>101-0115</t>
  </si>
  <si>
    <t>ТССЦ Московской обл., 101-0115, приказ Минстроя России №675/пр от 28.02.2017 № 254/пр</t>
  </si>
  <si>
    <t>Винты с полукруглой головкой длиной 50 мм</t>
  </si>
  <si>
    <t>1-1020-90</t>
  </si>
  <si>
    <t>Рабочий строитель среднего разряда 2</t>
  </si>
  <si>
    <t>020129</t>
  </si>
  <si>
    <t>ТСЭМ Московской обл., 020129, приказ Минстроя России №675/пр от 28.02.2017 № 264/пр</t>
  </si>
  <si>
    <t>Краны башенные при работе на других видах строительства 8 т</t>
  </si>
  <si>
    <t>111301</t>
  </si>
  <si>
    <t>ТСЭМ Московской обл., 111301, приказ Минстроя России №675/пр от 28.02.2017 № 264/пр</t>
  </si>
  <si>
    <t>Вибратор поверхностный</t>
  </si>
  <si>
    <t>101-1668</t>
  </si>
  <si>
    <t>ТССЦ Московской обл., 101-1668, приказ Минстроя России №675/пр от 28.02.2017 № 254/пр</t>
  </si>
  <si>
    <t>Рогожа</t>
  </si>
  <si>
    <t>м2</t>
  </si>
  <si>
    <t>401-0061</t>
  </si>
  <si>
    <t>ТССЦ Московской обл., 401-0061, приказ Минстроя России №675/пр от 28.02.2017 № 257/пр</t>
  </si>
  <si>
    <t>Бетон тяжелый, крупность заполнителя 20 мм, класс В3,5 (М50)</t>
  </si>
  <si>
    <t>1-100-33-90</t>
  </si>
  <si>
    <t>Рабочий среднего разряда 3,3</t>
  </si>
  <si>
    <t>021143</t>
  </si>
  <si>
    <t>ТСНБ-2001 Московской области, 021143, протокол от 29.07.2020 г. № 07</t>
  </si>
  <si>
    <t>Краны на автомобильном ходу при работе на других видах строительства 16 т</t>
  </si>
  <si>
    <t>ТСНБ-2001 Московской области, 400001, протокол от 29.07.2020 г. № 07</t>
  </si>
  <si>
    <t>101-0816</t>
  </si>
  <si>
    <t>ТСНБ-2001 Московской области, 101-0816, протокол от 26.08.2020 г. № 08</t>
  </si>
  <si>
    <t>Проволока светлая диаметром: 1,1 мм</t>
  </si>
  <si>
    <t>1-1027-90</t>
  </si>
  <si>
    <t>Рабочий строитель среднего разряда 2,7</t>
  </si>
  <si>
    <t>101-0782</t>
  </si>
  <si>
    <t>ТССЦ Московской обл., 101-0782, приказ Минстроя России №675/пр от 28.02.2017 № 254/пр</t>
  </si>
  <si>
    <t>Поковки из квадратных заготовок, масса 1,8 кг</t>
  </si>
  <si>
    <t>402-0002</t>
  </si>
  <si>
    <t>ТССЦ Московской обл., 402-0002, приказ Минстроя России №675/пр от 28.02.2017 № 257/пр</t>
  </si>
  <si>
    <t>Раствор готовый кладочный цементный марки 50</t>
  </si>
  <si>
    <t>404-0005</t>
  </si>
  <si>
    <t>ТССЦ Московской обл., 404-0005, приказ Минстроя России №675/пр от 28.02.2017 № 257/пр</t>
  </si>
  <si>
    <t>Кирпич керамический одинарный, размером 250х120х65 мм, марка 100</t>
  </si>
  <si>
    <t>1000 шт.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</si>
  <si>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</si>
  <si>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</si>
  <si>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</si>
  <si>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</si>
  <si>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</si>
  <si>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</si>
  <si>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1-1038-90</t>
  </si>
  <si>
    <t>Рабочий строитель среднего разряда 3,8</t>
  </si>
  <si>
    <t>021243</t>
  </si>
  <si>
    <t>ТСЭМ Московской обл., 021243, приказ Минстроя России №675/пр от 28.02.2017 № 264/пр</t>
  </si>
  <si>
    <t>Краны на гусеничном ходу при работе на других видах строительства до 16 т</t>
  </si>
  <si>
    <t>999-0005</t>
  </si>
  <si>
    <t>ТССЦ Московской обл., 999-0005, приказ Минстроя России №675/пр от 21.09.2015 г.</t>
  </si>
  <si>
    <t>Масса оборудования</t>
  </si>
  <si>
    <t>1-1033-90</t>
  </si>
  <si>
    <t>Рабочий строитель среднего разряда 3,3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</si>
  <si>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</si>
  <si>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</si>
  <si>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</si>
  <si>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ТССЦ Московской обл., 101-0816, приказ Минстроя России №675/пр от 28.02.2017 № 254/пр</t>
  </si>
  <si>
    <t>Проволока светлая диаметром 1,1 мм</t>
  </si>
  <si>
    <t>204-0100</t>
  </si>
  <si>
    <t>ТССЦ Московской обл., 204-0100, приказ Минстроя России №675/пр от 28.02.2017 № 255/пр</t>
  </si>
  <si>
    <t>Горячекатаная арматурная сталь класса А-I, А-II, А-III</t>
  </si>
  <si>
    <t>403-9020</t>
  </si>
  <si>
    <t>ТССЦ Московской обл., 403-9020, приказ Минстроя России №675/пр от 28.02.2017 № 257/пр</t>
  </si>
  <si>
    <t>Конструкции сборные железобетонные</t>
  </si>
  <si>
    <t>Состав (паста) огнезащитный, вспучивающийся, на основе водной полимерной дисперсии и целевых наполнителей, механизированного и ручного нанесения, для внутренних работ, плотность покрытия от 1,1 до 1,5 г/см3, сухой остаток от 66 до 76%, степень расширения не менее 2500%, для защиты металлических строительных конструкций, огнезащитная эффективность до 3-й группы (90 мин)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</si>
  <si>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</si>
  <si>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</si>
  <si>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</si>
  <si>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</si>
  <si>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</si>
  <si>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</si>
  <si>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</si>
  <si>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</si>
  <si>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</si>
  <si>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</si>
  <si>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</si>
  <si>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</si>
  <si>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</si>
  <si>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</si>
  <si>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</si>
  <si>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</si>
  <si>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</si>
  <si>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</si>
  <si>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</si>
  <si>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</si>
  <si>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</si>
  <si>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</si>
  <si>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</si>
  <si>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</si>
  <si>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</si>
  <si>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</si>
  <si>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</si>
  <si>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</si>
  <si>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</si>
  <si>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</si>
  <si>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</si>
  <si>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</si>
  <si>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</si>
  <si>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</si>
  <si>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</si>
  <si>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</si>
  <si>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</si>
  <si>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</si>
  <si>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</si>
  <si>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</si>
  <si>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</si>
  <si>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Заход на ПС Красногорская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</si>
  <si>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</si>
  <si>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</si>
  <si>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</si>
  <si>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</si>
  <si>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</si>
  <si>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</si>
  <si>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</si>
  <si>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</si>
  <si>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</si>
  <si>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</si>
  <si>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</si>
  <si>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Всего по позиции</t>
  </si>
  <si>
    <t>=</t>
  </si>
  <si>
    <r>
      <t>Оборудование :_x000D_
Муфта втычная высоковольтная для присоединения к ячейкам КРУЭ марка МВВ 252-0</t>
    </r>
    <r>
      <rPr>
        <i/>
        <sz val="11"/>
        <color rgb="FF821E82"/>
        <rFont val="Arial"/>
        <family val="2"/>
        <charset val="204"/>
      </rPr>
      <t xml:space="preserve">
1 836 080,03 = 1 814 308,33 +  1,2% Заг.скл</t>
    </r>
  </si>
  <si>
    <r>
      <t>Уплотнитель термоусаживаемый УКПт-265/75</t>
    </r>
    <r>
      <rPr>
        <i/>
        <sz val="11"/>
        <rFont val="Arial"/>
        <family val="2"/>
        <charset val="204"/>
      </rPr>
      <t xml:space="preserve">
4 459,44 = 4 372 +  2% Заг.скл</t>
    </r>
  </si>
  <si>
    <r>
      <t>Канат джутовый d=30 мм</t>
    </r>
    <r>
      <rPr>
        <i/>
        <sz val="11"/>
        <rFont val="Arial"/>
        <family val="2"/>
        <charset val="204"/>
      </rPr>
      <t xml:space="preserve">
93,84 = 92 +  2% Заг.скл</t>
    </r>
  </si>
  <si>
    <r>
      <t>Провод ПП 1х400мм2</t>
    </r>
    <r>
      <rPr>
        <i/>
        <sz val="11"/>
        <rFont val="Arial"/>
        <family val="2"/>
        <charset val="204"/>
      </rPr>
      <t xml:space="preserve">
8 670,00 = 8 500 +  2% Заг.скл</t>
    </r>
  </si>
  <si>
    <t>НР Теплоизоляционные работы</t>
  </si>
  <si>
    <t>СП Теплоизоляционные работы</t>
  </si>
  <si>
    <r>
      <t>Зажим аппаратный А1М-300-2</t>
    </r>
    <r>
      <rPr>
        <i/>
        <sz val="11"/>
        <rFont val="Arial"/>
        <family val="2"/>
        <charset val="204"/>
      </rPr>
      <t xml:space="preserve">
13 260,00 = 13 000 +  2% Заг.скл</t>
    </r>
  </si>
  <si>
    <t>НР Проемы</t>
  </si>
  <si>
    <t>СП Проемы</t>
  </si>
  <si>
    <r>
      <t>Высоковольтное кабельное крепление ВКК-125/150</t>
    </r>
    <r>
      <rPr>
        <i/>
        <sz val="11"/>
        <rFont val="Arial"/>
        <family val="2"/>
        <charset val="204"/>
      </rPr>
      <t xml:space="preserve">
3 129,56 = 3 068,2 +  2% Заг.скл</t>
    </r>
  </si>
  <si>
    <r>
      <t>Силиконовый уплотнитель ПСТ-80</t>
    </r>
    <r>
      <rPr>
        <i/>
        <sz val="11"/>
        <rFont val="Arial"/>
        <family val="2"/>
        <charset val="204"/>
      </rPr>
      <t xml:space="preserve">
11 018,04 = 10 802 +  2% Заг.скл</t>
    </r>
  </si>
  <si>
    <r>
      <t>Профиль монтажный МСП-41Д-Н</t>
    </r>
    <r>
      <rPr>
        <i/>
        <sz val="11"/>
        <rFont val="Arial"/>
        <family val="2"/>
        <charset val="204"/>
      </rPr>
      <t xml:space="preserve">
13 006,22 = 12 751,2 +  2% Заг.скл</t>
    </r>
  </si>
  <si>
    <r>
      <t>Опора МСО-У-82-Н</t>
    </r>
    <r>
      <rPr>
        <i/>
        <sz val="11"/>
        <rFont val="Arial"/>
        <family val="2"/>
        <charset val="204"/>
      </rPr>
      <t xml:space="preserve">
9 121,25 = 8 942,4 +  2% Заг.скл</t>
    </r>
  </si>
  <si>
    <r>
      <t>Соединитель МСД-3-Н</t>
    </r>
    <r>
      <rPr>
        <i/>
        <sz val="11"/>
        <rFont val="Arial"/>
        <family val="2"/>
        <charset val="204"/>
      </rPr>
      <t xml:space="preserve">
2 392,92 = 2 346 +  2% Заг.скл</t>
    </r>
  </si>
  <si>
    <r>
      <t>Соединитель МСД-4-Н</t>
    </r>
    <r>
      <rPr>
        <i/>
        <sz val="11"/>
        <rFont val="Arial"/>
        <family val="2"/>
        <charset val="204"/>
      </rPr>
      <t xml:space="preserve">
3 730,14 = 3 657 +  2% Заг.скл</t>
    </r>
  </si>
  <si>
    <r>
      <t>Скоба -соединитель МСС-41-Н</t>
    </r>
    <r>
      <rPr>
        <i/>
        <sz val="11"/>
        <rFont val="Arial"/>
        <family val="2"/>
        <charset val="204"/>
      </rPr>
      <t xml:space="preserve">
1 360,68 = 1 334 +  2% Заг.скл</t>
    </r>
  </si>
  <si>
    <r>
      <t>Шарнир МСН-М12-2-Н</t>
    </r>
    <r>
      <rPr>
        <i/>
        <sz val="11"/>
        <rFont val="Arial"/>
        <family val="2"/>
        <charset val="204"/>
      </rPr>
      <t xml:space="preserve">
6 688,92 = 6 557,76 +  2% Заг.скл</t>
    </r>
  </si>
  <si>
    <r>
      <t>Пластина МСИ-2</t>
    </r>
    <r>
      <rPr>
        <i/>
        <sz val="11"/>
        <rFont val="Arial"/>
        <family val="2"/>
        <charset val="204"/>
      </rPr>
      <t xml:space="preserve">
510,00 = 500 +  2% Заг.скл</t>
    </r>
  </si>
  <si>
    <r>
      <t>Декоративная крышка МСЕ-41</t>
    </r>
    <r>
      <rPr>
        <i/>
        <sz val="11"/>
        <rFont val="Arial"/>
        <family val="2"/>
        <charset val="204"/>
      </rPr>
      <t xml:space="preserve">
51,00 = 50 +  2% Заг.скл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</si>
  <si>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</si>
  <si>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</si>
  <si>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</si>
  <si>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</si>
  <si>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</si>
  <si>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</si>
  <si>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</si>
  <si>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</si>
  <si>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</si>
  <si>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</si>
  <si>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</si>
  <si>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</si>
  <si>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</si>
  <si>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</si>
  <si>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</si>
  <si>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</si>
  <si>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</si>
  <si>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</si>
  <si>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</si>
  <si>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</si>
  <si>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</si>
  <si>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</si>
  <si>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</si>
  <si>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</si>
  <si>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</si>
  <si>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</si>
  <si>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</si>
  <si>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Раздел: Устройство шамонтного кармана</t>
  </si>
  <si>
    <t>НР Бетонные и железобетонные монолитные конструкции и работы в строительстве</t>
  </si>
  <si>
    <t>СП Бетонные и железобетонные монолитные конструкции и работы в строительстве</t>
  </si>
  <si>
    <t>НР Конструкции из кирпича и блоков</t>
  </si>
  <si>
    <t>СП Конструкции из кирпича и блоков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</si>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</sst>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6" formatCode="#,##0.00;[Red]\-\ #,##0.00"/>
    <numFmt numFmtId="167" formatCode="#,##0.00#####;[Red]\-\ #,##0.00#####"/>
  </numFmts>
  <fonts count="3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66" fontId="23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vertical="top"/>
    </xf>
    <xf numFmtId="166" fontId="25" fillId="0" borderId="0" xfId="0" applyNumberFormat="1" applyFont="1" applyAlignment="1">
      <alignment horizontal="left" vertical="top"/>
    </xf>
    <xf numFmtId="166" fontId="25" fillId="0" borderId="2" xfId="0" applyNumberFormat="1" applyFont="1" applyBorder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0" fontId="23" fillId="0" borderId="1" xfId="0" quotePrefix="1" applyFont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166" fontId="25" fillId="0" borderId="0" xfId="0" applyNumberFormat="1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167" fontId="23" fillId="0" borderId="0" xfId="0" applyNumberFormat="1" applyFont="1" applyAlignment="1">
      <alignment horizontal="right" vertical="top"/>
    </xf>
    <xf numFmtId="0" fontId="25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6" fontId="25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7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0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15B2E-8676-4789-BC0B-19C2D990B071}">
  <sheetPr>
    <pageSetUpPr fitToPage="1"/>
  </sheetPr>
  <dimension ref="A1:CO454"/>
  <sheetViews>
    <sheetView tabSelected="1" zoomScaleNormal="100" workbookViewId="0">
      <selection activeCell="A313" sqref="A313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586</v>
      </c>
      <c r="B2" s="11"/>
      <c r="C2" s="11"/>
      <c r="D2" s="11"/>
      <c r="E2" s="11"/>
      <c r="F2" s="13" t="s">
        <v>623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587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588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589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590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591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592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 ht="14.25" customHeight="1" x14ac:dyDescent="0.2">
      <c r="A18" s="23" t="s">
        <v>593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15.75" customHeight="1" x14ac:dyDescent="0.25">
      <c r="A20" s="22" t="str">
        <f>IF(Source!G12&lt;&gt;"Новый объект", Source!G12, "")</f>
        <v>02-01-03 Ввод на ПС Красногорская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 t="s">
        <v>594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2" ht="15.75" customHeight="1" x14ac:dyDescent="0.25">
      <c r="A23" s="21" t="str">
        <f>CONCATENATE( "ЛОКАЛЬНАЯ СМЕТА № ", Source!L20, " ",Source!CM20)</f>
        <v xml:space="preserve">ЛОКАЛЬНАЯ СМЕТА № 02-01-03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2" ht="18" customHeight="1" x14ac:dyDescent="0.25">
      <c r="A25" s="28" t="str">
        <f>IF(Source!G20&lt;&gt;"Новая локальная смета", Source!G20, "")</f>
        <v>Ввод на ПС Красногорская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2" ht="14.25" customHeight="1" x14ac:dyDescent="0.2">
      <c r="A26" s="23" t="s">
        <v>595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2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2" ht="12.75" customHeight="1" x14ac:dyDescent="0.2">
      <c r="A29" s="14" t="s">
        <v>596</v>
      </c>
      <c r="B29" s="14"/>
      <c r="C29" s="29" t="s">
        <v>624</v>
      </c>
      <c r="D29" s="14" t="s">
        <v>597</v>
      </c>
      <c r="E29" s="14"/>
      <c r="F29" s="14"/>
      <c r="G29" s="14"/>
      <c r="H29" s="14"/>
      <c r="I29" s="14"/>
      <c r="J29" s="14"/>
      <c r="K29" s="14"/>
      <c r="L29" s="14"/>
    </row>
    <row r="30" spans="1:12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2.75" customHeight="1" x14ac:dyDescent="0.2">
      <c r="A31" s="14" t="s">
        <v>598</v>
      </c>
      <c r="B31" s="14"/>
      <c r="C31" s="31" t="s">
        <v>6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2" ht="14.25" customHeight="1" x14ac:dyDescent="0.2">
      <c r="A32" s="32"/>
      <c r="B32" s="33"/>
      <c r="C32" s="23" t="s">
        <v>599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625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600</v>
      </c>
      <c r="B36" s="24"/>
      <c r="C36" s="112">
        <f>C39+C40+C41+C42</f>
        <v>7178.91</v>
      </c>
      <c r="D36" s="111">
        <f>D39+D40+D41+D42</f>
        <v>938.11</v>
      </c>
      <c r="E36" s="36"/>
      <c r="F36" s="14" t="s">
        <v>601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12"/>
      <c r="D37" s="112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602</v>
      </c>
      <c r="C38" s="114"/>
      <c r="D38" s="113"/>
      <c r="E38" s="39"/>
      <c r="F38" s="14"/>
      <c r="G38" s="14" t="s">
        <v>603</v>
      </c>
      <c r="H38" s="24"/>
      <c r="I38" s="114">
        <f>ROUND(SUM(AR50:AR447)/1000, 2)</f>
        <v>211.12</v>
      </c>
      <c r="J38" s="114">
        <f>ROUND((SUM(S50:S447))/1000, 2)</f>
        <v>4.1500000000000004</v>
      </c>
      <c r="K38" s="14" t="s">
        <v>601</v>
      </c>
      <c r="L38" s="24"/>
    </row>
    <row r="39" spans="1:12" ht="14.25" customHeight="1" x14ac:dyDescent="0.2">
      <c r="A39" s="24"/>
      <c r="B39" s="35" t="s">
        <v>604</v>
      </c>
      <c r="C39" s="112">
        <f>ROUND((Source!P213)/1000, 2)</f>
        <v>152.83000000000001</v>
      </c>
      <c r="D39" s="111">
        <f>ROUND((SUM(BH50:BH447)+SUMIF(CD50:CD447, 1, AG50:AG447)+SUMIF(CD50:CD447, 1, AF50:AF447))/1000, 2)</f>
        <v>6.16</v>
      </c>
      <c r="E39" s="36"/>
      <c r="F39" s="14" t="s">
        <v>601</v>
      </c>
      <c r="G39" s="14" t="s">
        <v>605</v>
      </c>
      <c r="H39" s="24"/>
      <c r="I39" s="14"/>
      <c r="J39" s="115">
        <f>Source!P218</f>
        <v>385.80280199999999</v>
      </c>
      <c r="K39" s="14" t="s">
        <v>606</v>
      </c>
      <c r="L39" s="24"/>
    </row>
    <row r="40" spans="1:12" ht="14.25" customHeight="1" x14ac:dyDescent="0.2">
      <c r="A40" s="24"/>
      <c r="B40" s="35" t="s">
        <v>607</v>
      </c>
      <c r="C40" s="112">
        <f>ROUND((Source!P214)/1000, 2)</f>
        <v>1517.84</v>
      </c>
      <c r="D40" s="111">
        <f>ROUND((SUM(BI50:BI447)+SUMIF(CD50:CD447, 2, AG50:AG447)+SUMIF(CD50:CD447, 2, AF50:AF447))/1000, 2)</f>
        <v>114.7</v>
      </c>
      <c r="E40" s="36"/>
      <c r="F40" s="14" t="s">
        <v>601</v>
      </c>
      <c r="G40" s="14" t="s">
        <v>608</v>
      </c>
      <c r="H40" s="24"/>
      <c r="I40" s="14"/>
      <c r="J40" s="115">
        <f>Source!P219</f>
        <v>3.6623399999999999</v>
      </c>
      <c r="K40" s="14" t="s">
        <v>606</v>
      </c>
      <c r="L40" s="24"/>
    </row>
    <row r="41" spans="1:12" ht="14.25" customHeight="1" x14ac:dyDescent="0.2">
      <c r="A41" s="24"/>
      <c r="B41" s="35" t="s">
        <v>609</v>
      </c>
      <c r="C41" s="112">
        <f>ROUND((Source!P205)/1000, 2)</f>
        <v>5508.24</v>
      </c>
      <c r="D41" s="111">
        <f>ROUND((SUM(BJ50:BJ447)+SUM(AH50:AH447))/1000, 2)</f>
        <v>817.25</v>
      </c>
      <c r="E41" s="36"/>
      <c r="F41" s="14" t="s">
        <v>601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610</v>
      </c>
      <c r="C42" s="112">
        <f>ROUND((Source!P215)/1000, 2)</f>
        <v>0</v>
      </c>
      <c r="D42" s="111">
        <f>ROUND((SUM(BL50:BL447)+SUMIF(CD50:CD447, 4, AG50:AG447)+SUM(BM50:BM447)+SUM(BN50:BN447)+SUMIF(CD50:CD447, 4, AF50:AF447))/1000, 2)</f>
        <v>0</v>
      </c>
      <c r="E42" s="40"/>
      <c r="F42" s="14" t="s">
        <v>601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611</v>
      </c>
      <c r="B44" s="45" t="s">
        <v>612</v>
      </c>
      <c r="C44" s="45" t="s">
        <v>613</v>
      </c>
      <c r="D44" s="45" t="s">
        <v>614</v>
      </c>
      <c r="E44" s="43" t="s">
        <v>615</v>
      </c>
      <c r="F44" s="42"/>
      <c r="G44" s="49"/>
      <c r="H44" s="43" t="s">
        <v>616</v>
      </c>
      <c r="I44" s="42"/>
      <c r="J44" s="57"/>
      <c r="K44" s="54" t="s">
        <v>617</v>
      </c>
      <c r="L44" s="45" t="s">
        <v>618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619</v>
      </c>
      <c r="F48" s="60" t="s">
        <v>620</v>
      </c>
      <c r="G48" s="61" t="s">
        <v>621</v>
      </c>
      <c r="H48" s="60" t="s">
        <v>619</v>
      </c>
      <c r="I48" s="60" t="s">
        <v>620</v>
      </c>
      <c r="J48" s="62" t="s">
        <v>622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626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82" ht="71.25" x14ac:dyDescent="0.2">
      <c r="A52" s="67" t="s">
        <v>22</v>
      </c>
      <c r="B52" s="68" t="str">
        <f>Source!F29</f>
        <v>м08-02-187-1</v>
      </c>
      <c r="C52" s="68" t="str">
        <f>Source!G29</f>
        <v>Муфты концевые для одножильного кабеля с изоляцией из сшитого полиэтилена наружной установки с силиконовым заполнителем напряжением 220 кВ</v>
      </c>
      <c r="D52" s="69" t="str">
        <f>Source!H29</f>
        <v>1  ШТ.</v>
      </c>
      <c r="E52" s="70">
        <f>Source!K29</f>
        <v>3</v>
      </c>
      <c r="F52" s="70"/>
      <c r="G52" s="70">
        <f>Source!I29</f>
        <v>3</v>
      </c>
      <c r="H52" s="72"/>
      <c r="I52" s="71"/>
      <c r="J52" s="72"/>
      <c r="K52" s="71"/>
      <c r="L52" s="72"/>
    </row>
    <row r="53" spans="1:82" ht="14.25" x14ac:dyDescent="0.2">
      <c r="A53" s="68"/>
      <c r="B53" s="71">
        <v>1</v>
      </c>
      <c r="C53" s="68" t="s">
        <v>627</v>
      </c>
      <c r="D53" s="69"/>
      <c r="E53" s="70"/>
      <c r="F53" s="70"/>
      <c r="G53" s="70"/>
      <c r="H53" s="72">
        <f>Source!AO29</f>
        <v>1209.92</v>
      </c>
      <c r="I53" s="71"/>
      <c r="J53" s="72">
        <f>ROUND(Source!AF29*Source!I29, 2)</f>
        <v>3629.76</v>
      </c>
      <c r="K53" s="71">
        <f>IF(Source!BA29&lt;&gt; 0, Source!BA29, 1)</f>
        <v>50.93</v>
      </c>
      <c r="L53" s="72">
        <f>Source!S29</f>
        <v>184863.68</v>
      </c>
    </row>
    <row r="54" spans="1:82" ht="14.25" x14ac:dyDescent="0.2">
      <c r="A54" s="68"/>
      <c r="B54" s="71">
        <v>2</v>
      </c>
      <c r="C54" s="68" t="s">
        <v>628</v>
      </c>
      <c r="D54" s="69"/>
      <c r="E54" s="70"/>
      <c r="F54" s="70"/>
      <c r="G54" s="70"/>
      <c r="H54" s="72">
        <f>Source!AM29</f>
        <v>364.78</v>
      </c>
      <c r="I54" s="71"/>
      <c r="J54" s="72">
        <f>ROUND((((Source!ET29)-(Source!EU29))+Source!AE29)*Source!I29, 2)</f>
        <v>1094.3399999999999</v>
      </c>
      <c r="K54" s="71">
        <f>IF(Source!BB29&lt;&gt; 0, Source!BB29, 1)</f>
        <v>15.6</v>
      </c>
      <c r="L54" s="72">
        <f>Source!Q29</f>
        <v>17071.7</v>
      </c>
    </row>
    <row r="55" spans="1:82" ht="14.25" x14ac:dyDescent="0.2">
      <c r="A55" s="68"/>
      <c r="B55" s="71">
        <v>3</v>
      </c>
      <c r="C55" s="68" t="s">
        <v>629</v>
      </c>
      <c r="D55" s="69"/>
      <c r="E55" s="70"/>
      <c r="F55" s="70"/>
      <c r="G55" s="70"/>
      <c r="H55" s="72">
        <f>Source!AN29</f>
        <v>9.6300000000000008</v>
      </c>
      <c r="I55" s="71"/>
      <c r="J55" s="73">
        <f>ROUND(Source!AE29*Source!I29, 2)</f>
        <v>28.89</v>
      </c>
      <c r="K55" s="71">
        <f>IF(Source!BS29&lt;&gt; 0, Source!BS29, 1)</f>
        <v>50.93</v>
      </c>
      <c r="L55" s="73">
        <f>Source!R29</f>
        <v>1471.37</v>
      </c>
    </row>
    <row r="56" spans="1:82" ht="14.25" x14ac:dyDescent="0.2">
      <c r="A56" s="68"/>
      <c r="B56" s="71">
        <v>4</v>
      </c>
      <c r="C56" s="68" t="s">
        <v>630</v>
      </c>
      <c r="D56" s="69"/>
      <c r="E56" s="70"/>
      <c r="F56" s="70"/>
      <c r="G56" s="70"/>
      <c r="H56" s="72">
        <f>Source!AL29</f>
        <v>422.93</v>
      </c>
      <c r="I56" s="71"/>
      <c r="J56" s="72">
        <f>ROUND(Source!AC29*Source!I29, 2)</f>
        <v>1268.79</v>
      </c>
      <c r="K56" s="71">
        <f>IF(Source!BC29&lt;&gt; 0, Source!BC29, 1)</f>
        <v>11.92</v>
      </c>
      <c r="L56" s="72">
        <f>Source!P29</f>
        <v>15123.98</v>
      </c>
    </row>
    <row r="57" spans="1:82" ht="14.25" x14ac:dyDescent="0.2">
      <c r="A57" s="68"/>
      <c r="B57" s="68"/>
      <c r="C57" s="68" t="s">
        <v>631</v>
      </c>
      <c r="D57" s="69" t="s">
        <v>606</v>
      </c>
      <c r="E57" s="70">
        <f>Source!AQ29</f>
        <v>109.1</v>
      </c>
      <c r="F57" s="70"/>
      <c r="G57" s="70">
        <f>ROUND(Source!U29, 7)</f>
        <v>327.3</v>
      </c>
      <c r="H57" s="72"/>
      <c r="I57" s="71"/>
      <c r="J57" s="72"/>
      <c r="K57" s="71"/>
      <c r="L57" s="72"/>
    </row>
    <row r="58" spans="1:82" ht="14.25" x14ac:dyDescent="0.2">
      <c r="A58" s="68"/>
      <c r="B58" s="68"/>
      <c r="C58" s="74" t="s">
        <v>632</v>
      </c>
      <c r="D58" s="75" t="s">
        <v>606</v>
      </c>
      <c r="E58" s="76">
        <f>Source!AR29</f>
        <v>0.54</v>
      </c>
      <c r="F58" s="76"/>
      <c r="G58" s="76">
        <f>ROUND(Source!V29, 7)</f>
        <v>1.62</v>
      </c>
      <c r="H58" s="77"/>
      <c r="I58" s="78"/>
      <c r="J58" s="77"/>
      <c r="K58" s="78"/>
      <c r="L58" s="77"/>
    </row>
    <row r="59" spans="1:82" ht="14.25" x14ac:dyDescent="0.2">
      <c r="A59" s="68"/>
      <c r="B59" s="68"/>
      <c r="C59" s="68" t="s">
        <v>633</v>
      </c>
      <c r="D59" s="69"/>
      <c r="E59" s="70"/>
      <c r="F59" s="70"/>
      <c r="G59" s="70"/>
      <c r="H59" s="72">
        <f>H53+H54+H56</f>
        <v>1997.63</v>
      </c>
      <c r="I59" s="71"/>
      <c r="J59" s="72">
        <f>J53+J54+J56</f>
        <v>5992.89</v>
      </c>
      <c r="K59" s="71"/>
      <c r="L59" s="72">
        <f>L53+L54+L56</f>
        <v>217059.36000000002</v>
      </c>
    </row>
    <row r="60" spans="1:82" ht="14.25" x14ac:dyDescent="0.2">
      <c r="A60" s="68"/>
      <c r="B60" s="68"/>
      <c r="C60" s="68" t="s">
        <v>634</v>
      </c>
      <c r="D60" s="69"/>
      <c r="E60" s="70"/>
      <c r="F60" s="70"/>
      <c r="G60" s="70"/>
      <c r="H60" s="72"/>
      <c r="I60" s="71"/>
      <c r="J60" s="72">
        <f>SUM(S52:S63)+SUM(T52:T63)+SUM(X52:X63)+SUM(Y52:Y63)+SUM(Z52:Z63)</f>
        <v>3658.65</v>
      </c>
      <c r="K60" s="71"/>
      <c r="L60" s="72">
        <f>SUM(AR52:AR63)+SUM(AS52:AS63)+SUM(AT52:AT63)+SUM(AU52:AU63)+SUM(AV52:AV63)</f>
        <v>186335.05</v>
      </c>
    </row>
    <row r="61" spans="1:82" ht="28.5" x14ac:dyDescent="0.2">
      <c r="A61" s="68"/>
      <c r="B61" s="68" t="s">
        <v>30</v>
      </c>
      <c r="C61" s="68" t="s">
        <v>635</v>
      </c>
      <c r="D61" s="69" t="s">
        <v>636</v>
      </c>
      <c r="E61" s="70">
        <f>Source!BZ29</f>
        <v>97</v>
      </c>
      <c r="F61" s="70"/>
      <c r="G61" s="70">
        <f>Source!AT29</f>
        <v>97</v>
      </c>
      <c r="H61" s="72"/>
      <c r="I61" s="71"/>
      <c r="J61" s="72">
        <f>SUM(AD52:AD63)</f>
        <v>3548.89</v>
      </c>
      <c r="K61" s="71"/>
      <c r="L61" s="72">
        <f>SUM(AZ52:AZ63)</f>
        <v>180745</v>
      </c>
    </row>
    <row r="62" spans="1:82" ht="28.5" x14ac:dyDescent="0.2">
      <c r="A62" s="74"/>
      <c r="B62" s="74" t="s">
        <v>31</v>
      </c>
      <c r="C62" s="74" t="s">
        <v>637</v>
      </c>
      <c r="D62" s="75" t="s">
        <v>636</v>
      </c>
      <c r="E62" s="76">
        <f>Source!CA29</f>
        <v>51</v>
      </c>
      <c r="F62" s="76"/>
      <c r="G62" s="76">
        <f>Source!AU29</f>
        <v>51</v>
      </c>
      <c r="H62" s="77"/>
      <c r="I62" s="78"/>
      <c r="J62" s="77">
        <f>SUM(AE52:AE63)</f>
        <v>1865.91</v>
      </c>
      <c r="K62" s="78"/>
      <c r="L62" s="77">
        <f>SUM(BA52:BA63)</f>
        <v>95030.88</v>
      </c>
    </row>
    <row r="63" spans="1:82" ht="15" x14ac:dyDescent="0.2">
      <c r="C63" s="81" t="s">
        <v>638</v>
      </c>
      <c r="D63" s="81"/>
      <c r="E63" s="81"/>
      <c r="F63" s="81"/>
      <c r="G63" s="81"/>
      <c r="H63" s="81"/>
      <c r="I63" s="82">
        <f>J53+J54+J56+J61+J62</f>
        <v>11407.69</v>
      </c>
      <c r="J63" s="82"/>
      <c r="K63" s="82">
        <f>L53+L54+L56+L61+L62</f>
        <v>492835.24</v>
      </c>
      <c r="L63" s="82"/>
      <c r="O63" s="79">
        <f>J53+J54+J56+J61+J62</f>
        <v>11407.69</v>
      </c>
      <c r="P63" s="79">
        <f>J54</f>
        <v>1094.3399999999999</v>
      </c>
      <c r="R63" t="s">
        <v>639</v>
      </c>
      <c r="S63" s="79">
        <f>J53</f>
        <v>3629.76</v>
      </c>
      <c r="U63" s="79">
        <f>J53</f>
        <v>3629.76</v>
      </c>
      <c r="X63" s="79">
        <f>J55</f>
        <v>28.89</v>
      </c>
      <c r="Z63" t="s">
        <v>639</v>
      </c>
      <c r="AA63" s="79">
        <f>J56</f>
        <v>1268.79</v>
      </c>
      <c r="AD63">
        <f>ROUND((Source!AT29/100)*((ROUND(Source!AF29*Source!I29, 2)+ROUND(Source!AE29*Source!I29, 2))), 2)</f>
        <v>3548.89</v>
      </c>
      <c r="AE63">
        <f>ROUND((Source!AU29/100)*((ROUND(Source!AF29*Source!I29, 2)+ROUND(Source!AE29*Source!I29, 2))), 2)</f>
        <v>1865.91</v>
      </c>
      <c r="AN63" s="79">
        <f>L53+L54+L56+L61+L62</f>
        <v>492835.24</v>
      </c>
      <c r="AO63" s="79">
        <f>L54</f>
        <v>17071.7</v>
      </c>
      <c r="AQ63" t="s">
        <v>639</v>
      </c>
      <c r="AR63" s="79">
        <f>L53</f>
        <v>184863.68</v>
      </c>
      <c r="AT63" s="79">
        <f>L55</f>
        <v>1471.37</v>
      </c>
      <c r="AV63" t="s">
        <v>639</v>
      </c>
      <c r="AW63" s="79">
        <f>L56</f>
        <v>15123.98</v>
      </c>
      <c r="AZ63">
        <f>Source!X29</f>
        <v>180745</v>
      </c>
      <c r="BA63">
        <f>Source!Y29</f>
        <v>95030.88</v>
      </c>
      <c r="BI63" s="79">
        <f>J53+J54+J56+J61+J62</f>
        <v>11407.69</v>
      </c>
      <c r="CD63">
        <v>2</v>
      </c>
    </row>
    <row r="64" spans="1:82" ht="85.5" x14ac:dyDescent="0.2">
      <c r="A64" s="84" t="s">
        <v>32</v>
      </c>
      <c r="B64" s="85" t="str">
        <f>Source!F31</f>
        <v>Коньюнктурный анализ п.156</v>
      </c>
      <c r="C64" s="85" t="s">
        <v>640</v>
      </c>
      <c r="D64" s="86" t="str">
        <f>Source!H31</f>
        <v>ШТ</v>
      </c>
      <c r="E64" s="87">
        <f>Source!K31</f>
        <v>3</v>
      </c>
      <c r="F64" s="87"/>
      <c r="G64" s="87">
        <f>Source!I31</f>
        <v>3</v>
      </c>
      <c r="H64" s="88">
        <f>Source!AL31</f>
        <v>1836080.03</v>
      </c>
      <c r="I64" s="89"/>
      <c r="J64" s="88">
        <f>ROUND(L64/K64, 2)</f>
        <v>817246.3</v>
      </c>
      <c r="K64" s="89">
        <f>IF(Source!BC31&lt;&gt; 0, Source!BC31, 1)</f>
        <v>6.74</v>
      </c>
      <c r="L64" s="88">
        <f>Source!HH31</f>
        <v>5508240.0899999999</v>
      </c>
    </row>
    <row r="65" spans="1:82" ht="15" x14ac:dyDescent="0.2">
      <c r="A65" s="83"/>
      <c r="B65" s="83"/>
      <c r="C65" s="90" t="s">
        <v>638</v>
      </c>
      <c r="D65" s="90"/>
      <c r="E65" s="90"/>
      <c r="F65" s="90"/>
      <c r="G65" s="90"/>
      <c r="H65" s="90"/>
      <c r="I65" s="91">
        <f>J64</f>
        <v>817246.3</v>
      </c>
      <c r="J65" s="91"/>
      <c r="K65" s="91">
        <f>L64</f>
        <v>5508240.0899999999</v>
      </c>
      <c r="L65" s="91"/>
      <c r="O65" s="79">
        <f>J64</f>
        <v>817246.3</v>
      </c>
      <c r="P65">
        <f>0</f>
        <v>0</v>
      </c>
      <c r="R65" t="s">
        <v>639</v>
      </c>
      <c r="S65">
        <f>0</f>
        <v>0</v>
      </c>
      <c r="X65">
        <f>0</f>
        <v>0</v>
      </c>
      <c r="Z65" t="s">
        <v>639</v>
      </c>
      <c r="AA65" s="79">
        <f>J64</f>
        <v>817246.3</v>
      </c>
      <c r="AC65" s="79">
        <f>J64</f>
        <v>817246.3</v>
      </c>
      <c r="AD65">
        <f>ROUND((Source!AT31/100)*((ROUND(Source!AF31*Source!I31, 2)+ROUND(Source!AE31*Source!I31, 2))), 2)</f>
        <v>0</v>
      </c>
      <c r="AE65">
        <f>ROUND((Source!AU31/100)*((ROUND(Source!AF31*Source!I31, 2)+ROUND(Source!AE31*Source!I31, 2))), 2)</f>
        <v>0</v>
      </c>
      <c r="AN65" s="79">
        <f>L64</f>
        <v>5508240.0899999999</v>
      </c>
      <c r="AO65">
        <f>0</f>
        <v>0</v>
      </c>
      <c r="AQ65" t="s">
        <v>639</v>
      </c>
      <c r="AR65">
        <f>0</f>
        <v>0</v>
      </c>
      <c r="AT65">
        <f>0</f>
        <v>0</v>
      </c>
      <c r="AV65" t="s">
        <v>639</v>
      </c>
      <c r="AW65" s="79">
        <f>L64</f>
        <v>5508240.0899999999</v>
      </c>
      <c r="AY65" s="79">
        <f>L64</f>
        <v>5508240.0899999999</v>
      </c>
      <c r="AZ65">
        <f>Source!X31</f>
        <v>0</v>
      </c>
      <c r="BA65">
        <f>Source!Y31</f>
        <v>0</v>
      </c>
      <c r="BJ65" s="79">
        <f>J64</f>
        <v>817246.3</v>
      </c>
      <c r="BK65" s="79">
        <f>L64</f>
        <v>5508240.0899999999</v>
      </c>
      <c r="CD65">
        <v>3</v>
      </c>
    </row>
    <row r="66" spans="1:82" ht="42.75" x14ac:dyDescent="0.2">
      <c r="A66" s="67" t="s">
        <v>42</v>
      </c>
      <c r="B66" s="68" t="str">
        <f>Source!F33</f>
        <v>м08-02-155-1</v>
      </c>
      <c r="C66" s="68" t="str">
        <f>Source!G33</f>
        <v>Герметизация проходов при вводе кабелей во взрывоопасные помещения уплотнительной массой</v>
      </c>
      <c r="D66" s="69" t="str">
        <f>Source!H33</f>
        <v>1 проход кабеля</v>
      </c>
      <c r="E66" s="70">
        <f>Source!K33</f>
        <v>6</v>
      </c>
      <c r="F66" s="70"/>
      <c r="G66" s="70">
        <f>Source!I33</f>
        <v>6</v>
      </c>
      <c r="H66" s="72"/>
      <c r="I66" s="71"/>
      <c r="J66" s="72"/>
      <c r="K66" s="71"/>
      <c r="L66" s="72"/>
    </row>
    <row r="67" spans="1:82" ht="14.25" x14ac:dyDescent="0.2">
      <c r="A67" s="68"/>
      <c r="B67" s="71">
        <v>1</v>
      </c>
      <c r="C67" s="68" t="s">
        <v>627</v>
      </c>
      <c r="D67" s="69"/>
      <c r="E67" s="70"/>
      <c r="F67" s="70"/>
      <c r="G67" s="70"/>
      <c r="H67" s="72">
        <f>Source!AO33</f>
        <v>3.66</v>
      </c>
      <c r="I67" s="71"/>
      <c r="J67" s="72">
        <f>ROUND(Source!AF33*Source!I33, 2)</f>
        <v>21.96</v>
      </c>
      <c r="K67" s="71">
        <f>IF(Source!BA33&lt;&gt; 0, Source!BA33, 1)</f>
        <v>50.93</v>
      </c>
      <c r="L67" s="72">
        <f>Source!S33</f>
        <v>1118.42</v>
      </c>
    </row>
    <row r="68" spans="1:82" ht="14.25" x14ac:dyDescent="0.2">
      <c r="A68" s="68"/>
      <c r="B68" s="71">
        <v>4</v>
      </c>
      <c r="C68" s="68" t="s">
        <v>630</v>
      </c>
      <c r="D68" s="69"/>
      <c r="E68" s="70"/>
      <c r="F68" s="70"/>
      <c r="G68" s="70"/>
      <c r="H68" s="72">
        <f>Source!AL33</f>
        <v>15.1</v>
      </c>
      <c r="I68" s="71"/>
      <c r="J68" s="72">
        <f>ROUND(Source!AC33*Source!I33, 2)</f>
        <v>90.6</v>
      </c>
      <c r="K68" s="71">
        <f>IF(Source!BC33&lt;&gt; 0, Source!BC33, 1)</f>
        <v>4.28</v>
      </c>
      <c r="L68" s="72">
        <f>Source!P33</f>
        <v>387.77</v>
      </c>
    </row>
    <row r="69" spans="1:82" ht="14.25" x14ac:dyDescent="0.2">
      <c r="A69" s="68"/>
      <c r="B69" s="68"/>
      <c r="C69" s="74" t="s">
        <v>631</v>
      </c>
      <c r="D69" s="75" t="s">
        <v>606</v>
      </c>
      <c r="E69" s="76">
        <f>Source!AQ33</f>
        <v>0.38</v>
      </c>
      <c r="F69" s="76"/>
      <c r="G69" s="76">
        <f>ROUND(Source!U33, 7)</f>
        <v>2.2799999999999998</v>
      </c>
      <c r="H69" s="77"/>
      <c r="I69" s="78"/>
      <c r="J69" s="77"/>
      <c r="K69" s="78"/>
      <c r="L69" s="77"/>
    </row>
    <row r="70" spans="1:82" ht="14.25" x14ac:dyDescent="0.2">
      <c r="A70" s="68"/>
      <c r="B70" s="68"/>
      <c r="C70" s="68" t="s">
        <v>633</v>
      </c>
      <c r="D70" s="69"/>
      <c r="E70" s="70"/>
      <c r="F70" s="70"/>
      <c r="G70" s="70"/>
      <c r="H70" s="72">
        <f>H67+H68</f>
        <v>18.759999999999998</v>
      </c>
      <c r="I70" s="71"/>
      <c r="J70" s="72">
        <f>J67+J68</f>
        <v>112.56</v>
      </c>
      <c r="K70" s="71"/>
      <c r="L70" s="72">
        <f>L67+L68</f>
        <v>1506.19</v>
      </c>
    </row>
    <row r="71" spans="1:82" ht="14.25" x14ac:dyDescent="0.2">
      <c r="A71" s="68"/>
      <c r="B71" s="68"/>
      <c r="C71" s="68" t="s">
        <v>634</v>
      </c>
      <c r="D71" s="69"/>
      <c r="E71" s="70"/>
      <c r="F71" s="70"/>
      <c r="G71" s="70"/>
      <c r="H71" s="72"/>
      <c r="I71" s="71"/>
      <c r="J71" s="72">
        <f>SUM(S66:S74)+SUM(T66:T74)+SUM(X66:X74)+SUM(Y66:Y74)+SUM(Z66:Z74)</f>
        <v>21.96</v>
      </c>
      <c r="K71" s="71"/>
      <c r="L71" s="72">
        <f>SUM(AR66:AR74)+SUM(AS66:AS74)+SUM(AT66:AT74)+SUM(AU66:AU74)+SUM(AV66:AV74)</f>
        <v>1118.42</v>
      </c>
    </row>
    <row r="72" spans="1:82" ht="28.5" x14ac:dyDescent="0.2">
      <c r="A72" s="68"/>
      <c r="B72" s="68" t="s">
        <v>30</v>
      </c>
      <c r="C72" s="68" t="s">
        <v>635</v>
      </c>
      <c r="D72" s="69" t="s">
        <v>636</v>
      </c>
      <c r="E72" s="70">
        <f>Source!BZ33</f>
        <v>97</v>
      </c>
      <c r="F72" s="70"/>
      <c r="G72" s="70">
        <f>Source!AT33</f>
        <v>97</v>
      </c>
      <c r="H72" s="72"/>
      <c r="I72" s="71"/>
      <c r="J72" s="72">
        <f>SUM(AD66:AD74)</f>
        <v>21.3</v>
      </c>
      <c r="K72" s="71"/>
      <c r="L72" s="72">
        <f>SUM(AZ66:AZ74)</f>
        <v>1084.8699999999999</v>
      </c>
    </row>
    <row r="73" spans="1:82" ht="28.5" x14ac:dyDescent="0.2">
      <c r="A73" s="74"/>
      <c r="B73" s="74" t="s">
        <v>31</v>
      </c>
      <c r="C73" s="74" t="s">
        <v>637</v>
      </c>
      <c r="D73" s="75" t="s">
        <v>636</v>
      </c>
      <c r="E73" s="76">
        <f>Source!CA33</f>
        <v>51</v>
      </c>
      <c r="F73" s="76"/>
      <c r="G73" s="76">
        <f>Source!AU33</f>
        <v>51</v>
      </c>
      <c r="H73" s="77"/>
      <c r="I73" s="78"/>
      <c r="J73" s="77">
        <f>SUM(AE66:AE74)</f>
        <v>11.2</v>
      </c>
      <c r="K73" s="78"/>
      <c r="L73" s="77">
        <f>SUM(BA66:BA74)</f>
        <v>570.39</v>
      </c>
    </row>
    <row r="74" spans="1:82" ht="15" x14ac:dyDescent="0.2">
      <c r="C74" s="81" t="s">
        <v>638</v>
      </c>
      <c r="D74" s="81"/>
      <c r="E74" s="81"/>
      <c r="F74" s="81"/>
      <c r="G74" s="81"/>
      <c r="H74" s="81"/>
      <c r="I74" s="82">
        <f>J67+J68+J72+J73</f>
        <v>145.06</v>
      </c>
      <c r="J74" s="82"/>
      <c r="K74" s="82">
        <f>L67+L68+L72+L73</f>
        <v>3161.45</v>
      </c>
      <c r="L74" s="82"/>
      <c r="O74" s="79">
        <f>J67+J68+J72+J73</f>
        <v>145.06</v>
      </c>
      <c r="P74">
        <f>0</f>
        <v>0</v>
      </c>
      <c r="R74" t="s">
        <v>639</v>
      </c>
      <c r="S74" s="79">
        <f>J67</f>
        <v>21.96</v>
      </c>
      <c r="U74" s="79">
        <f>J67</f>
        <v>21.96</v>
      </c>
      <c r="X74">
        <f>0</f>
        <v>0</v>
      </c>
      <c r="Z74" t="s">
        <v>639</v>
      </c>
      <c r="AA74" s="79">
        <f>J68</f>
        <v>90.6</v>
      </c>
      <c r="AD74">
        <f>ROUND((Source!AT33/100)*((ROUND(Source!AF33*Source!I33, 2)+ROUND(Source!AE33*Source!I33, 2))), 2)</f>
        <v>21.3</v>
      </c>
      <c r="AE74">
        <f>ROUND((Source!AU33/100)*((ROUND(Source!AF33*Source!I33, 2)+ROUND(Source!AE33*Source!I33, 2))), 2)</f>
        <v>11.2</v>
      </c>
      <c r="AN74" s="79">
        <f>L67+L68+L72+L73</f>
        <v>3161.45</v>
      </c>
      <c r="AO74">
        <f>0</f>
        <v>0</v>
      </c>
      <c r="AQ74" t="s">
        <v>639</v>
      </c>
      <c r="AR74" s="79">
        <f>L67</f>
        <v>1118.42</v>
      </c>
      <c r="AT74">
        <f>0</f>
        <v>0</v>
      </c>
      <c r="AV74" t="s">
        <v>639</v>
      </c>
      <c r="AW74" s="79">
        <f>L68</f>
        <v>387.77</v>
      </c>
      <c r="AZ74">
        <f>Source!X33</f>
        <v>1084.8699999999999</v>
      </c>
      <c r="BA74">
        <f>Source!Y33</f>
        <v>570.39</v>
      </c>
      <c r="BI74" s="79">
        <f>J67+J68+J72+J73</f>
        <v>145.06</v>
      </c>
      <c r="CD74">
        <v>2</v>
      </c>
    </row>
    <row r="75" spans="1:82" ht="42.75" x14ac:dyDescent="0.2">
      <c r="A75" s="92" t="s">
        <v>47</v>
      </c>
      <c r="B75" s="74" t="str">
        <f>Source!F35</f>
        <v>Коньюнктурный анализ п.157</v>
      </c>
      <c r="C75" s="74" t="s">
        <v>641</v>
      </c>
      <c r="D75" s="75" t="str">
        <f>Source!H35</f>
        <v>шт.</v>
      </c>
      <c r="E75" s="76">
        <f>Source!K35</f>
        <v>6</v>
      </c>
      <c r="F75" s="76"/>
      <c r="G75" s="76">
        <f>Source!I35</f>
        <v>6</v>
      </c>
      <c r="H75" s="77">
        <f>Source!AL35</f>
        <v>4459.4399999999996</v>
      </c>
      <c r="I75" s="78"/>
      <c r="J75" s="77">
        <f>ROUND(L75/K75, 2)</f>
        <v>2769.84</v>
      </c>
      <c r="K75" s="78">
        <f>IF(Source!BC35&lt;&gt; 0, Source!BC35, 1)</f>
        <v>9.66</v>
      </c>
      <c r="L75" s="77">
        <f>Source!HG35</f>
        <v>26756.639999999999</v>
      </c>
    </row>
    <row r="76" spans="1:82" ht="15" x14ac:dyDescent="0.2">
      <c r="C76" s="81" t="s">
        <v>638</v>
      </c>
      <c r="D76" s="81"/>
      <c r="E76" s="81"/>
      <c r="F76" s="81"/>
      <c r="G76" s="81"/>
      <c r="H76" s="81"/>
      <c r="I76" s="82">
        <f>J75</f>
        <v>2769.84</v>
      </c>
      <c r="J76" s="82"/>
      <c r="K76" s="82">
        <f>L75</f>
        <v>26756.639999999999</v>
      </c>
      <c r="L76" s="82"/>
      <c r="O76" s="79">
        <f>J75</f>
        <v>2769.84</v>
      </c>
      <c r="P76">
        <f>0</f>
        <v>0</v>
      </c>
      <c r="R76" t="s">
        <v>639</v>
      </c>
      <c r="S76">
        <f>0</f>
        <v>0</v>
      </c>
      <c r="U76">
        <f>0</f>
        <v>0</v>
      </c>
      <c r="X76">
        <f>0</f>
        <v>0</v>
      </c>
      <c r="Z76" t="s">
        <v>639</v>
      </c>
      <c r="AA76" s="79">
        <f>J75</f>
        <v>2769.84</v>
      </c>
      <c r="AB76" s="79">
        <f>J75</f>
        <v>2769.84</v>
      </c>
      <c r="AD76">
        <f>ROUND((Source!AT35/100)*((ROUND(Source!AF35*Source!I35, 2)+ROUND(Source!AE35*Source!I35, 2))), 2)</f>
        <v>0</v>
      </c>
      <c r="AE76">
        <f>ROUND((Source!AU35/100)*((ROUND(Source!AF35*Source!I35, 2)+ROUND(Source!AE35*Source!I35, 2))), 2)</f>
        <v>0</v>
      </c>
      <c r="AN76" s="79">
        <f>L75</f>
        <v>26756.639999999999</v>
      </c>
      <c r="AO76">
        <f>0</f>
        <v>0</v>
      </c>
      <c r="AQ76" t="s">
        <v>639</v>
      </c>
      <c r="AR76">
        <f>0</f>
        <v>0</v>
      </c>
      <c r="AT76">
        <f>0</f>
        <v>0</v>
      </c>
      <c r="AV76" t="s">
        <v>639</v>
      </c>
      <c r="AW76" s="79">
        <f>L75</f>
        <v>26756.639999999999</v>
      </c>
      <c r="AX76" s="79">
        <f>L75</f>
        <v>26756.639999999999</v>
      </c>
      <c r="AZ76">
        <f>Source!X35</f>
        <v>0</v>
      </c>
      <c r="BA76">
        <f>Source!Y35</f>
        <v>0</v>
      </c>
      <c r="BI76" s="79">
        <f>J75</f>
        <v>2769.84</v>
      </c>
      <c r="CD76">
        <v>2</v>
      </c>
    </row>
    <row r="77" spans="1:82" ht="57" x14ac:dyDescent="0.2">
      <c r="A77" s="67" t="s">
        <v>57</v>
      </c>
      <c r="B77" s="68" t="str">
        <f>Source!F37</f>
        <v>м08-02-155-2</v>
      </c>
      <c r="C77" s="68" t="str">
        <f>Source!G37</f>
        <v>Заделка проходов при прокладке кабелей по стенам и потолкам</v>
      </c>
      <c r="D77" s="69" t="str">
        <f>Source!H37</f>
        <v>100 М УЛОЖЕННОГО КАБЕЛЯ</v>
      </c>
      <c r="E77" s="70">
        <f>Source!K37</f>
        <v>0.25</v>
      </c>
      <c r="F77" s="70"/>
      <c r="G77" s="70">
        <f>Source!I37</f>
        <v>0.25</v>
      </c>
      <c r="H77" s="72"/>
      <c r="I77" s="71"/>
      <c r="J77" s="72"/>
      <c r="K77" s="71"/>
      <c r="L77" s="72"/>
    </row>
    <row r="78" spans="1:82" x14ac:dyDescent="0.2">
      <c r="C78" s="93" t="str">
        <f>"Объем: "&amp;Source!I37&amp;"=25/"&amp;"100"</f>
        <v>Объем: 0,25=25/100</v>
      </c>
    </row>
    <row r="79" spans="1:82" ht="14.25" x14ac:dyDescent="0.2">
      <c r="A79" s="68"/>
      <c r="B79" s="71">
        <v>1</v>
      </c>
      <c r="C79" s="68" t="s">
        <v>627</v>
      </c>
      <c r="D79" s="69"/>
      <c r="E79" s="70"/>
      <c r="F79" s="70"/>
      <c r="G79" s="70"/>
      <c r="H79" s="72">
        <f>Source!AO37</f>
        <v>9.7200000000000006</v>
      </c>
      <c r="I79" s="71"/>
      <c r="J79" s="72">
        <f>ROUND(Source!AF37*Source!I37, 2)</f>
        <v>2.4300000000000002</v>
      </c>
      <c r="K79" s="71">
        <f>IF(Source!BA37&lt;&gt; 0, Source!BA37, 1)</f>
        <v>50.93</v>
      </c>
      <c r="L79" s="72">
        <f>Source!S37</f>
        <v>123.76</v>
      </c>
    </row>
    <row r="80" spans="1:82" ht="14.25" x14ac:dyDescent="0.2">
      <c r="A80" s="68"/>
      <c r="B80" s="71">
        <v>4</v>
      </c>
      <c r="C80" s="68" t="s">
        <v>630</v>
      </c>
      <c r="D80" s="69"/>
      <c r="E80" s="70"/>
      <c r="F80" s="70"/>
      <c r="G80" s="70"/>
      <c r="H80" s="72">
        <f>Source!AL37</f>
        <v>1</v>
      </c>
      <c r="I80" s="71"/>
      <c r="J80" s="72">
        <f>ROUND(Source!AC37*Source!I37, 2)</f>
        <v>0.25</v>
      </c>
      <c r="K80" s="71">
        <f>IF(Source!BC37&lt;&gt; 0, Source!BC37, 1)</f>
        <v>22.9</v>
      </c>
      <c r="L80" s="72">
        <f>Source!P37</f>
        <v>5.73</v>
      </c>
    </row>
    <row r="81" spans="1:82" ht="14.25" x14ac:dyDescent="0.2">
      <c r="A81" s="68"/>
      <c r="B81" s="68"/>
      <c r="C81" s="74" t="s">
        <v>631</v>
      </c>
      <c r="D81" s="75" t="s">
        <v>606</v>
      </c>
      <c r="E81" s="76">
        <f>Source!AQ37</f>
        <v>1.01</v>
      </c>
      <c r="F81" s="76"/>
      <c r="G81" s="76">
        <f>ROUND(Source!U37, 7)</f>
        <v>0.2525</v>
      </c>
      <c r="H81" s="77"/>
      <c r="I81" s="78"/>
      <c r="J81" s="77"/>
      <c r="K81" s="78"/>
      <c r="L81" s="77"/>
    </row>
    <row r="82" spans="1:82" ht="14.25" x14ac:dyDescent="0.2">
      <c r="A82" s="68"/>
      <c r="B82" s="68"/>
      <c r="C82" s="68" t="s">
        <v>633</v>
      </c>
      <c r="D82" s="69"/>
      <c r="E82" s="70"/>
      <c r="F82" s="70"/>
      <c r="G82" s="70"/>
      <c r="H82" s="72">
        <f>H79+H80</f>
        <v>10.72</v>
      </c>
      <c r="I82" s="71"/>
      <c r="J82" s="72">
        <f>J79+J80</f>
        <v>2.68</v>
      </c>
      <c r="K82" s="71"/>
      <c r="L82" s="72">
        <f>L79+L80</f>
        <v>129.49</v>
      </c>
    </row>
    <row r="83" spans="1:82" ht="14.25" x14ac:dyDescent="0.2">
      <c r="A83" s="68"/>
      <c r="B83" s="68"/>
      <c r="C83" s="68" t="s">
        <v>634</v>
      </c>
      <c r="D83" s="69"/>
      <c r="E83" s="70"/>
      <c r="F83" s="70"/>
      <c r="G83" s="70"/>
      <c r="H83" s="72"/>
      <c r="I83" s="71"/>
      <c r="J83" s="72">
        <f>SUM(S77:S86)+SUM(T77:T86)+SUM(X77:X86)+SUM(Y77:Y86)+SUM(Z77:Z86)</f>
        <v>2.4300000000000002</v>
      </c>
      <c r="K83" s="71"/>
      <c r="L83" s="72">
        <f>SUM(AR77:AR86)+SUM(AS77:AS86)+SUM(AT77:AT86)+SUM(AU77:AU86)+SUM(AV77:AV86)</f>
        <v>123.76</v>
      </c>
    </row>
    <row r="84" spans="1:82" ht="28.5" x14ac:dyDescent="0.2">
      <c r="A84" s="68"/>
      <c r="B84" s="68" t="s">
        <v>30</v>
      </c>
      <c r="C84" s="68" t="s">
        <v>635</v>
      </c>
      <c r="D84" s="69" t="s">
        <v>636</v>
      </c>
      <c r="E84" s="70">
        <f>Source!BZ37</f>
        <v>97</v>
      </c>
      <c r="F84" s="70"/>
      <c r="G84" s="70">
        <f>Source!AT37</f>
        <v>97</v>
      </c>
      <c r="H84" s="72"/>
      <c r="I84" s="71"/>
      <c r="J84" s="72">
        <f>SUM(AD77:AD86)</f>
        <v>2.36</v>
      </c>
      <c r="K84" s="71"/>
      <c r="L84" s="72">
        <f>SUM(AZ77:AZ86)</f>
        <v>120.05</v>
      </c>
    </row>
    <row r="85" spans="1:82" ht="28.5" x14ac:dyDescent="0.2">
      <c r="A85" s="74"/>
      <c r="B85" s="74" t="s">
        <v>31</v>
      </c>
      <c r="C85" s="74" t="s">
        <v>637</v>
      </c>
      <c r="D85" s="75" t="s">
        <v>636</v>
      </c>
      <c r="E85" s="76">
        <f>Source!CA37</f>
        <v>51</v>
      </c>
      <c r="F85" s="76"/>
      <c r="G85" s="76">
        <f>Source!AU37</f>
        <v>51</v>
      </c>
      <c r="H85" s="77"/>
      <c r="I85" s="78"/>
      <c r="J85" s="77">
        <f>SUM(AE77:AE86)</f>
        <v>1.24</v>
      </c>
      <c r="K85" s="78"/>
      <c r="L85" s="77">
        <f>SUM(BA77:BA86)</f>
        <v>63.12</v>
      </c>
    </row>
    <row r="86" spans="1:82" ht="15" x14ac:dyDescent="0.2">
      <c r="C86" s="81" t="s">
        <v>638</v>
      </c>
      <c r="D86" s="81"/>
      <c r="E86" s="81"/>
      <c r="F86" s="81"/>
      <c r="G86" s="81"/>
      <c r="H86" s="81"/>
      <c r="I86" s="82">
        <f>J79+J80+J84+J85</f>
        <v>6.28</v>
      </c>
      <c r="J86" s="82"/>
      <c r="K86" s="82">
        <f>L79+L80+L84+L85</f>
        <v>312.66000000000003</v>
      </c>
      <c r="L86" s="82"/>
      <c r="O86" s="79">
        <f>J79+J80+J84+J85</f>
        <v>6.28</v>
      </c>
      <c r="P86">
        <f>0</f>
        <v>0</v>
      </c>
      <c r="R86" t="s">
        <v>639</v>
      </c>
      <c r="S86" s="79">
        <f>J79</f>
        <v>2.4300000000000002</v>
      </c>
      <c r="U86" s="79">
        <f>J79</f>
        <v>2.4300000000000002</v>
      </c>
      <c r="X86">
        <f>0</f>
        <v>0</v>
      </c>
      <c r="Z86" t="s">
        <v>639</v>
      </c>
      <c r="AA86" s="79">
        <f>J80</f>
        <v>0.25</v>
      </c>
      <c r="AD86">
        <f>ROUND((Source!AT37/100)*((ROUND(Source!AF37*Source!I37, 2)+ROUND(Source!AE37*Source!I37, 2))), 2)</f>
        <v>2.36</v>
      </c>
      <c r="AE86">
        <f>ROUND((Source!AU37/100)*((ROUND(Source!AF37*Source!I37, 2)+ROUND(Source!AE37*Source!I37, 2))), 2)</f>
        <v>1.24</v>
      </c>
      <c r="AN86" s="79">
        <f>L79+L80+L84+L85</f>
        <v>312.66000000000003</v>
      </c>
      <c r="AO86">
        <f>0</f>
        <v>0</v>
      </c>
      <c r="AQ86" t="s">
        <v>639</v>
      </c>
      <c r="AR86" s="79">
        <f>L79</f>
        <v>123.76</v>
      </c>
      <c r="AT86">
        <f>0</f>
        <v>0</v>
      </c>
      <c r="AV86" t="s">
        <v>639</v>
      </c>
      <c r="AW86" s="79">
        <f>L80</f>
        <v>5.73</v>
      </c>
      <c r="AZ86">
        <f>Source!X37</f>
        <v>120.05</v>
      </c>
      <c r="BA86">
        <f>Source!Y37</f>
        <v>63.12</v>
      </c>
      <c r="BI86" s="79">
        <f>J79+J80+J84+J85</f>
        <v>6.28</v>
      </c>
      <c r="CD86">
        <v>2</v>
      </c>
    </row>
    <row r="87" spans="1:82" ht="28.5" x14ac:dyDescent="0.2">
      <c r="A87" s="92" t="s">
        <v>62</v>
      </c>
      <c r="B87" s="74" t="str">
        <f>Source!F39</f>
        <v>Коньюнктурный анализ п.158</v>
      </c>
      <c r="C87" s="74" t="s">
        <v>642</v>
      </c>
      <c r="D87" s="75" t="str">
        <f>Source!H39</f>
        <v>м</v>
      </c>
      <c r="E87" s="76">
        <f>Source!K39</f>
        <v>25</v>
      </c>
      <c r="F87" s="76"/>
      <c r="G87" s="76">
        <f>Source!I39</f>
        <v>25</v>
      </c>
      <c r="H87" s="77">
        <f>Source!AL39</f>
        <v>93.84</v>
      </c>
      <c r="I87" s="78"/>
      <c r="J87" s="77">
        <f>ROUND(L87/K87, 2)</f>
        <v>242.86</v>
      </c>
      <c r="K87" s="78">
        <f>IF(Source!BC39&lt;&gt; 0, Source!BC39, 1)</f>
        <v>9.66</v>
      </c>
      <c r="L87" s="77">
        <f>Source!HG39</f>
        <v>2346</v>
      </c>
    </row>
    <row r="88" spans="1:82" ht="15" x14ac:dyDescent="0.2">
      <c r="C88" s="81" t="s">
        <v>638</v>
      </c>
      <c r="D88" s="81"/>
      <c r="E88" s="81"/>
      <c r="F88" s="81"/>
      <c r="G88" s="81"/>
      <c r="H88" s="81"/>
      <c r="I88" s="82">
        <f>J87</f>
        <v>242.86</v>
      </c>
      <c r="J88" s="82"/>
      <c r="K88" s="82">
        <f>L87</f>
        <v>2346</v>
      </c>
      <c r="L88" s="82"/>
      <c r="O88" s="79">
        <f>J87</f>
        <v>242.86</v>
      </c>
      <c r="P88">
        <f>0</f>
        <v>0</v>
      </c>
      <c r="R88" t="s">
        <v>639</v>
      </c>
      <c r="S88">
        <f>0</f>
        <v>0</v>
      </c>
      <c r="U88">
        <f>0</f>
        <v>0</v>
      </c>
      <c r="X88">
        <f>0</f>
        <v>0</v>
      </c>
      <c r="Z88" t="s">
        <v>639</v>
      </c>
      <c r="AA88" s="79">
        <f>J87</f>
        <v>242.86</v>
      </c>
      <c r="AB88" s="79">
        <f>J87</f>
        <v>242.86</v>
      </c>
      <c r="AD88">
        <f>ROUND((Source!AT39/100)*((ROUND(Source!AF39*Source!I39, 2)+ROUND(Source!AE39*Source!I39, 2))), 2)</f>
        <v>0</v>
      </c>
      <c r="AE88">
        <f>ROUND((Source!AU39/100)*((ROUND(Source!AF39*Source!I39, 2)+ROUND(Source!AE39*Source!I39, 2))), 2)</f>
        <v>0</v>
      </c>
      <c r="AN88" s="79">
        <f>L87</f>
        <v>2346</v>
      </c>
      <c r="AO88">
        <f>0</f>
        <v>0</v>
      </c>
      <c r="AQ88" t="s">
        <v>639</v>
      </c>
      <c r="AR88">
        <f>0</f>
        <v>0</v>
      </c>
      <c r="AT88">
        <f>0</f>
        <v>0</v>
      </c>
      <c r="AV88" t="s">
        <v>639</v>
      </c>
      <c r="AW88" s="79">
        <f>L87</f>
        <v>2346</v>
      </c>
      <c r="AX88" s="79">
        <f>L87</f>
        <v>2346</v>
      </c>
      <c r="AZ88">
        <f>Source!X39</f>
        <v>0</v>
      </c>
      <c r="BA88">
        <f>Source!Y39</f>
        <v>0</v>
      </c>
      <c r="BI88" s="79">
        <f>J87</f>
        <v>242.86</v>
      </c>
      <c r="CD88">
        <v>2</v>
      </c>
    </row>
    <row r="89" spans="1:82" ht="57" x14ac:dyDescent="0.2">
      <c r="A89" s="67" t="s">
        <v>67</v>
      </c>
      <c r="B89" s="68" t="str">
        <f>Source!F43</f>
        <v>м08-02-147-1</v>
      </c>
      <c r="C89" s="68" t="str">
        <f>Source!G43</f>
        <v>Кабель до 35 кВ по установленным конструкциям и лоткам с креплением на поворотах и в конце трассы, масса 1 м кабеля до 1 кг</v>
      </c>
      <c r="D89" s="69" t="str">
        <f>Source!H43</f>
        <v>100 М КАБЕЛЯ</v>
      </c>
      <c r="E89" s="70">
        <f>Source!K43</f>
        <v>0.2</v>
      </c>
      <c r="F89" s="70"/>
      <c r="G89" s="70">
        <f>Source!I43</f>
        <v>0.2</v>
      </c>
      <c r="H89" s="72"/>
      <c r="I89" s="71"/>
      <c r="J89" s="72"/>
      <c r="K89" s="71"/>
      <c r="L89" s="72"/>
    </row>
    <row r="90" spans="1:82" x14ac:dyDescent="0.2">
      <c r="C90" s="93" t="str">
        <f>"Объем: "&amp;Source!I43&amp;"=(20)/"&amp;"100"</f>
        <v>Объем: 0,2=(20)/100</v>
      </c>
    </row>
    <row r="91" spans="1:82" ht="14.25" x14ac:dyDescent="0.2">
      <c r="A91" s="68"/>
      <c r="B91" s="71">
        <v>1</v>
      </c>
      <c r="C91" s="68" t="s">
        <v>627</v>
      </c>
      <c r="D91" s="69"/>
      <c r="E91" s="70"/>
      <c r="F91" s="70"/>
      <c r="G91" s="70"/>
      <c r="H91" s="72">
        <f>Source!AO43</f>
        <v>89.27</v>
      </c>
      <c r="I91" s="71"/>
      <c r="J91" s="72">
        <f>ROUND(Source!AF43*Source!I43, 2)</f>
        <v>17.850000000000001</v>
      </c>
      <c r="K91" s="71">
        <f>IF(Source!BA43&lt;&gt; 0, Source!BA43, 1)</f>
        <v>50.93</v>
      </c>
      <c r="L91" s="72">
        <f>Source!S43</f>
        <v>909.3</v>
      </c>
    </row>
    <row r="92" spans="1:82" ht="14.25" x14ac:dyDescent="0.2">
      <c r="A92" s="68"/>
      <c r="B92" s="71">
        <v>2</v>
      </c>
      <c r="C92" s="68" t="s">
        <v>628</v>
      </c>
      <c r="D92" s="69"/>
      <c r="E92" s="70"/>
      <c r="F92" s="70"/>
      <c r="G92" s="70"/>
      <c r="H92" s="72">
        <f>Source!AM43</f>
        <v>57.5</v>
      </c>
      <c r="I92" s="71"/>
      <c r="J92" s="72">
        <f>ROUND((((Source!ET43)-(Source!EU43))+Source!AE43)*Source!I43, 2)</f>
        <v>11.5</v>
      </c>
      <c r="K92" s="71">
        <f>IF(Source!BB43&lt;&gt; 0, Source!BB43, 1)</f>
        <v>14.34</v>
      </c>
      <c r="L92" s="72">
        <f>Source!Q43</f>
        <v>164.91</v>
      </c>
    </row>
    <row r="93" spans="1:82" ht="14.25" x14ac:dyDescent="0.2">
      <c r="A93" s="68"/>
      <c r="B93" s="71">
        <v>3</v>
      </c>
      <c r="C93" s="68" t="s">
        <v>629</v>
      </c>
      <c r="D93" s="69"/>
      <c r="E93" s="70"/>
      <c r="F93" s="70"/>
      <c r="G93" s="70"/>
      <c r="H93" s="72">
        <f>Source!AN43</f>
        <v>2.7</v>
      </c>
      <c r="I93" s="71"/>
      <c r="J93" s="73">
        <f>ROUND(Source!AE43*Source!I43, 2)</f>
        <v>0.54</v>
      </c>
      <c r="K93" s="71">
        <f>IF(Source!BS43&lt;&gt; 0, Source!BS43, 1)</f>
        <v>50.93</v>
      </c>
      <c r="L93" s="73">
        <f>Source!R43</f>
        <v>27.5</v>
      </c>
    </row>
    <row r="94" spans="1:82" ht="14.25" x14ac:dyDescent="0.2">
      <c r="A94" s="68"/>
      <c r="B94" s="71">
        <v>4</v>
      </c>
      <c r="C94" s="68" t="s">
        <v>630</v>
      </c>
      <c r="D94" s="69"/>
      <c r="E94" s="70"/>
      <c r="F94" s="70"/>
      <c r="G94" s="70"/>
      <c r="H94" s="72">
        <f>Source!AL43</f>
        <v>30.39</v>
      </c>
      <c r="I94" s="71"/>
      <c r="J94" s="72">
        <f>ROUND(Source!AC43*Source!I43, 2)</f>
        <v>6.08</v>
      </c>
      <c r="K94" s="71">
        <f>IF(Source!BC43&lt;&gt; 0, Source!BC43, 1)</f>
        <v>14.46</v>
      </c>
      <c r="L94" s="72">
        <f>Source!P43</f>
        <v>87.89</v>
      </c>
    </row>
    <row r="95" spans="1:82" ht="14.25" x14ac:dyDescent="0.2">
      <c r="A95" s="68"/>
      <c r="B95" s="68"/>
      <c r="C95" s="68" t="s">
        <v>631</v>
      </c>
      <c r="D95" s="69" t="s">
        <v>606</v>
      </c>
      <c r="E95" s="70">
        <f>Source!AQ43</f>
        <v>9.2799999999999994</v>
      </c>
      <c r="F95" s="70"/>
      <c r="G95" s="70">
        <f>ROUND(Source!U43, 7)</f>
        <v>1.8560000000000001</v>
      </c>
      <c r="H95" s="72"/>
      <c r="I95" s="71"/>
      <c r="J95" s="72"/>
      <c r="K95" s="71"/>
      <c r="L95" s="72"/>
    </row>
    <row r="96" spans="1:82" ht="14.25" x14ac:dyDescent="0.2">
      <c r="A96" s="68"/>
      <c r="B96" s="68"/>
      <c r="C96" s="74" t="s">
        <v>632</v>
      </c>
      <c r="D96" s="75" t="s">
        <v>606</v>
      </c>
      <c r="E96" s="76">
        <f>Source!AR43</f>
        <v>0.2</v>
      </c>
      <c r="F96" s="76"/>
      <c r="G96" s="76">
        <f>ROUND(Source!V43, 7)</f>
        <v>0.04</v>
      </c>
      <c r="H96" s="77"/>
      <c r="I96" s="78"/>
      <c r="J96" s="77"/>
      <c r="K96" s="78"/>
      <c r="L96" s="77"/>
    </row>
    <row r="97" spans="1:82" ht="14.25" x14ac:dyDescent="0.2">
      <c r="A97" s="68"/>
      <c r="B97" s="68"/>
      <c r="C97" s="68" t="s">
        <v>633</v>
      </c>
      <c r="D97" s="69"/>
      <c r="E97" s="70"/>
      <c r="F97" s="70"/>
      <c r="G97" s="70"/>
      <c r="H97" s="72">
        <f>H91+H92+H94</f>
        <v>177.15999999999997</v>
      </c>
      <c r="I97" s="71"/>
      <c r="J97" s="72">
        <f>J91+J92+J94</f>
        <v>35.43</v>
      </c>
      <c r="K97" s="71"/>
      <c r="L97" s="72">
        <f>L91+L92+L94</f>
        <v>1162.1000000000001</v>
      </c>
    </row>
    <row r="98" spans="1:82" ht="14.25" x14ac:dyDescent="0.2">
      <c r="A98" s="68"/>
      <c r="B98" s="68"/>
      <c r="C98" s="68" t="s">
        <v>634</v>
      </c>
      <c r="D98" s="69"/>
      <c r="E98" s="70"/>
      <c r="F98" s="70"/>
      <c r="G98" s="70"/>
      <c r="H98" s="72"/>
      <c r="I98" s="71"/>
      <c r="J98" s="72">
        <f>SUM(S89:S101)+SUM(T89:T101)+SUM(X89:X101)+SUM(Y89:Y101)+SUM(Z89:Z101)</f>
        <v>18.39</v>
      </c>
      <c r="K98" s="71"/>
      <c r="L98" s="72">
        <f>SUM(AR89:AR101)+SUM(AS89:AS101)+SUM(AT89:AT101)+SUM(AU89:AU101)+SUM(AV89:AV101)</f>
        <v>936.8</v>
      </c>
    </row>
    <row r="99" spans="1:82" ht="28.5" x14ac:dyDescent="0.2">
      <c r="A99" s="68"/>
      <c r="B99" s="68" t="s">
        <v>30</v>
      </c>
      <c r="C99" s="68" t="s">
        <v>635</v>
      </c>
      <c r="D99" s="69" t="s">
        <v>636</v>
      </c>
      <c r="E99" s="70">
        <f>Source!BZ43</f>
        <v>97</v>
      </c>
      <c r="F99" s="70"/>
      <c r="G99" s="70">
        <f>Source!AT43</f>
        <v>97</v>
      </c>
      <c r="H99" s="72"/>
      <c r="I99" s="71"/>
      <c r="J99" s="72">
        <f>SUM(AD89:AD101)</f>
        <v>17.84</v>
      </c>
      <c r="K99" s="71"/>
      <c r="L99" s="72">
        <f>SUM(AZ89:AZ101)</f>
        <v>908.7</v>
      </c>
    </row>
    <row r="100" spans="1:82" ht="28.5" x14ac:dyDescent="0.2">
      <c r="A100" s="74"/>
      <c r="B100" s="74" t="s">
        <v>31</v>
      </c>
      <c r="C100" s="74" t="s">
        <v>637</v>
      </c>
      <c r="D100" s="75" t="s">
        <v>636</v>
      </c>
      <c r="E100" s="76">
        <f>Source!CA43</f>
        <v>51</v>
      </c>
      <c r="F100" s="76"/>
      <c r="G100" s="76">
        <f>Source!AU43</f>
        <v>51</v>
      </c>
      <c r="H100" s="77"/>
      <c r="I100" s="78"/>
      <c r="J100" s="77">
        <f>SUM(AE89:AE101)</f>
        <v>9.3800000000000008</v>
      </c>
      <c r="K100" s="78"/>
      <c r="L100" s="77">
        <f>SUM(BA89:BA101)</f>
        <v>477.77</v>
      </c>
    </row>
    <row r="101" spans="1:82" ht="15" x14ac:dyDescent="0.2">
      <c r="C101" s="81" t="s">
        <v>638</v>
      </c>
      <c r="D101" s="81"/>
      <c r="E101" s="81"/>
      <c r="F101" s="81"/>
      <c r="G101" s="81"/>
      <c r="H101" s="81"/>
      <c r="I101" s="82">
        <f>J91+J92+J94+J99+J100</f>
        <v>62.65</v>
      </c>
      <c r="J101" s="82"/>
      <c r="K101" s="82">
        <f>L91+L92+L94+L99+L100</f>
        <v>2548.5700000000002</v>
      </c>
      <c r="L101" s="82"/>
      <c r="O101" s="79">
        <f>J91+J92+J94+J99+J100</f>
        <v>62.65</v>
      </c>
      <c r="P101" s="79">
        <f>J92</f>
        <v>11.5</v>
      </c>
      <c r="R101" t="s">
        <v>639</v>
      </c>
      <c r="S101" s="79">
        <f>J91</f>
        <v>17.850000000000001</v>
      </c>
      <c r="U101" s="79">
        <f>J91</f>
        <v>17.850000000000001</v>
      </c>
      <c r="X101" s="79">
        <f>J93</f>
        <v>0.54</v>
      </c>
      <c r="Z101" t="s">
        <v>639</v>
      </c>
      <c r="AA101" s="79">
        <f>J94</f>
        <v>6.08</v>
      </c>
      <c r="AD101">
        <f>ROUND((Source!AT43/100)*((ROUND(Source!AF43*Source!I43, 2)+ROUND(Source!AE43*Source!I43, 2))), 2)</f>
        <v>17.84</v>
      </c>
      <c r="AE101">
        <f>ROUND((Source!AU43/100)*((ROUND(Source!AF43*Source!I43, 2)+ROUND(Source!AE43*Source!I43, 2))), 2)</f>
        <v>9.3800000000000008</v>
      </c>
      <c r="AN101" s="79">
        <f>L91+L92+L94+L99+L100</f>
        <v>2548.5700000000002</v>
      </c>
      <c r="AO101" s="79">
        <f>L92</f>
        <v>164.91</v>
      </c>
      <c r="AQ101" t="s">
        <v>639</v>
      </c>
      <c r="AR101" s="79">
        <f>L91</f>
        <v>909.3</v>
      </c>
      <c r="AT101" s="79">
        <f>L93</f>
        <v>27.5</v>
      </c>
      <c r="AV101" t="s">
        <v>639</v>
      </c>
      <c r="AW101" s="79">
        <f>L94</f>
        <v>87.89</v>
      </c>
      <c r="AZ101">
        <f>Source!X43</f>
        <v>908.7</v>
      </c>
      <c r="BA101">
        <f>Source!Y43</f>
        <v>477.77</v>
      </c>
      <c r="BI101" s="79">
        <f>J91+J92+J94+J99+J100</f>
        <v>62.65</v>
      </c>
      <c r="CD101">
        <v>2</v>
      </c>
    </row>
    <row r="102" spans="1:82" ht="28.5" x14ac:dyDescent="0.2">
      <c r="A102" s="92" t="s">
        <v>72</v>
      </c>
      <c r="B102" s="74" t="str">
        <f>Source!F45</f>
        <v>Коньюнктурный анализ п.15</v>
      </c>
      <c r="C102" s="74" t="s">
        <v>643</v>
      </c>
      <c r="D102" s="75" t="str">
        <f>Source!H45</f>
        <v>м</v>
      </c>
      <c r="E102" s="76">
        <f>Source!K45</f>
        <v>20</v>
      </c>
      <c r="F102" s="76"/>
      <c r="G102" s="76">
        <f>Source!I45</f>
        <v>20</v>
      </c>
      <c r="H102" s="77">
        <f>Source!AL45</f>
        <v>8670</v>
      </c>
      <c r="I102" s="78"/>
      <c r="J102" s="77">
        <f>ROUND(L102/K102, 2)</f>
        <v>17950.310000000001</v>
      </c>
      <c r="K102" s="78">
        <f>IF(Source!BC45&lt;&gt; 0, Source!BC45, 1)</f>
        <v>9.66</v>
      </c>
      <c r="L102" s="77">
        <f>Source!HG45</f>
        <v>173400</v>
      </c>
    </row>
    <row r="103" spans="1:82" ht="15" x14ac:dyDescent="0.2">
      <c r="C103" s="81" t="s">
        <v>638</v>
      </c>
      <c r="D103" s="81"/>
      <c r="E103" s="81"/>
      <c r="F103" s="81"/>
      <c r="G103" s="81"/>
      <c r="H103" s="81"/>
      <c r="I103" s="82">
        <f>J102</f>
        <v>17950.310000000001</v>
      </c>
      <c r="J103" s="82"/>
      <c r="K103" s="82">
        <f>L102</f>
        <v>173400</v>
      </c>
      <c r="L103" s="82"/>
      <c r="O103" s="79">
        <f>J102</f>
        <v>17950.310000000001</v>
      </c>
      <c r="P103">
        <f>0</f>
        <v>0</v>
      </c>
      <c r="R103" t="s">
        <v>639</v>
      </c>
      <c r="S103">
        <f>0</f>
        <v>0</v>
      </c>
      <c r="U103">
        <f>0</f>
        <v>0</v>
      </c>
      <c r="X103">
        <f>0</f>
        <v>0</v>
      </c>
      <c r="Z103" t="s">
        <v>639</v>
      </c>
      <c r="AA103" s="79">
        <f>J102</f>
        <v>17950.310000000001</v>
      </c>
      <c r="AB103" s="79">
        <f>J102</f>
        <v>17950.310000000001</v>
      </c>
      <c r="AD103">
        <f>ROUND((Source!AT45/100)*((ROUND(Source!AF45*Source!I45, 2)+ROUND(Source!AE45*Source!I45, 2))), 2)</f>
        <v>0</v>
      </c>
      <c r="AE103">
        <f>ROUND((Source!AU45/100)*((ROUND(Source!AF45*Source!I45, 2)+ROUND(Source!AE45*Source!I45, 2))), 2)</f>
        <v>0</v>
      </c>
      <c r="AN103" s="79">
        <f>L102</f>
        <v>173400</v>
      </c>
      <c r="AO103">
        <f>0</f>
        <v>0</v>
      </c>
      <c r="AQ103" t="s">
        <v>639</v>
      </c>
      <c r="AR103">
        <f>0</f>
        <v>0</v>
      </c>
      <c r="AT103">
        <f>0</f>
        <v>0</v>
      </c>
      <c r="AV103" t="s">
        <v>639</v>
      </c>
      <c r="AW103" s="79">
        <f>L102</f>
        <v>173400</v>
      </c>
      <c r="AX103" s="79">
        <f>L102</f>
        <v>173400</v>
      </c>
      <c r="AZ103">
        <f>Source!X45</f>
        <v>0</v>
      </c>
      <c r="BA103">
        <f>Source!Y45</f>
        <v>0</v>
      </c>
      <c r="BI103" s="79">
        <f>J102</f>
        <v>17950.310000000001</v>
      </c>
      <c r="CD103">
        <v>2</v>
      </c>
    </row>
    <row r="104" spans="1:82" ht="42.75" x14ac:dyDescent="0.2">
      <c r="A104" s="67" t="s">
        <v>76</v>
      </c>
      <c r="B104" s="68" t="str">
        <f>Source!F47</f>
        <v>26-02-022-1</v>
      </c>
      <c r="C104" s="68" t="str">
        <f>Source!G47</f>
        <v>Огнезащитное покрытие кабелей составом «КЛ-1» (норма расхода1,5 кг/м2)</v>
      </c>
      <c r="D104" s="69" t="str">
        <f>Source!H47</f>
        <v>100 м2</v>
      </c>
      <c r="E104" s="70">
        <f>Source!K47</f>
        <v>9.5399999999999999E-2</v>
      </c>
      <c r="F104" s="70"/>
      <c r="G104" s="70">
        <f>Source!I47</f>
        <v>9.5399999999999999E-2</v>
      </c>
      <c r="H104" s="72"/>
      <c r="I104" s="71"/>
      <c r="J104" s="72"/>
      <c r="K104" s="71"/>
      <c r="L104" s="72"/>
    </row>
    <row r="105" spans="1:82" x14ac:dyDescent="0.2">
      <c r="C105" s="93" t="str">
        <f>"Объем: "&amp;Source!I47&amp;"=(8,7+"&amp;"0,84)/"&amp;"1/"&amp;"100"</f>
        <v>Объем: 0,0954=(8,7+0,84)/1/100</v>
      </c>
    </row>
    <row r="106" spans="1:82" ht="14.25" x14ac:dyDescent="0.2">
      <c r="A106" s="68"/>
      <c r="B106" s="71">
        <v>1</v>
      </c>
      <c r="C106" s="68" t="s">
        <v>627</v>
      </c>
      <c r="D106" s="69"/>
      <c r="E106" s="70"/>
      <c r="F106" s="70"/>
      <c r="G106" s="70"/>
      <c r="H106" s="72">
        <f>Source!AO47</f>
        <v>566.05999999999995</v>
      </c>
      <c r="I106" s="71"/>
      <c r="J106" s="72">
        <f>ROUND(Source!AF47*Source!I47, 2)</f>
        <v>54</v>
      </c>
      <c r="K106" s="71">
        <f>IF(Source!BA47&lt;&gt; 0, Source!BA47, 1)</f>
        <v>50.93</v>
      </c>
      <c r="L106" s="72">
        <f>Source!S47</f>
        <v>2750.33</v>
      </c>
    </row>
    <row r="107" spans="1:82" ht="14.25" x14ac:dyDescent="0.2">
      <c r="A107" s="68"/>
      <c r="B107" s="71">
        <v>2</v>
      </c>
      <c r="C107" s="68" t="s">
        <v>628</v>
      </c>
      <c r="D107" s="69"/>
      <c r="E107" s="70"/>
      <c r="F107" s="70"/>
      <c r="G107" s="70"/>
      <c r="H107" s="72">
        <f>Source!AM47</f>
        <v>194.53</v>
      </c>
      <c r="I107" s="71"/>
      <c r="J107" s="72">
        <f>ROUND((((Source!ET47)-(Source!EU47))+Source!AE47)*Source!I47, 2)</f>
        <v>18.559999999999999</v>
      </c>
      <c r="K107" s="71">
        <f>IF(Source!BB47&lt;&gt; 0, Source!BB47, 1)</f>
        <v>7.27</v>
      </c>
      <c r="L107" s="72">
        <f>Source!Q47</f>
        <v>134.91999999999999</v>
      </c>
    </row>
    <row r="108" spans="1:82" ht="14.25" x14ac:dyDescent="0.2">
      <c r="A108" s="68"/>
      <c r="B108" s="71">
        <v>4</v>
      </c>
      <c r="C108" s="68" t="s">
        <v>630</v>
      </c>
      <c r="D108" s="69"/>
      <c r="E108" s="70"/>
      <c r="F108" s="70"/>
      <c r="G108" s="70"/>
      <c r="H108" s="72">
        <f>Source!AL47</f>
        <v>11337.71</v>
      </c>
      <c r="I108" s="71"/>
      <c r="J108" s="72">
        <f>ROUND(Source!AC47*Source!I47, 2)</f>
        <v>1081.6199999999999</v>
      </c>
      <c r="K108" s="71">
        <f>IF(Source!BC47&lt;&gt; 0, Source!BC47, 1)</f>
        <v>4.6399999999999997</v>
      </c>
      <c r="L108" s="72">
        <f>Source!P47</f>
        <v>5018.71</v>
      </c>
    </row>
    <row r="109" spans="1:82" ht="14.25" x14ac:dyDescent="0.2">
      <c r="A109" s="68"/>
      <c r="B109" s="68"/>
      <c r="C109" s="74" t="s">
        <v>631</v>
      </c>
      <c r="D109" s="75" t="s">
        <v>606</v>
      </c>
      <c r="E109" s="76">
        <f>Source!AQ47</f>
        <v>62.41</v>
      </c>
      <c r="F109" s="76"/>
      <c r="G109" s="76">
        <f>ROUND(Source!U47, 7)</f>
        <v>5.9539140000000002</v>
      </c>
      <c r="H109" s="77"/>
      <c r="I109" s="78"/>
      <c r="J109" s="77"/>
      <c r="K109" s="78"/>
      <c r="L109" s="77"/>
    </row>
    <row r="110" spans="1:82" ht="14.25" x14ac:dyDescent="0.2">
      <c r="A110" s="68"/>
      <c r="B110" s="68"/>
      <c r="C110" s="68" t="s">
        <v>633</v>
      </c>
      <c r="D110" s="69"/>
      <c r="E110" s="70"/>
      <c r="F110" s="70"/>
      <c r="G110" s="70"/>
      <c r="H110" s="72">
        <f>H106+H107+H108</f>
        <v>12098.3</v>
      </c>
      <c r="I110" s="71"/>
      <c r="J110" s="72">
        <f>J106+J107+J108</f>
        <v>1154.1799999999998</v>
      </c>
      <c r="K110" s="71"/>
      <c r="L110" s="72">
        <f>L106+L107+L108</f>
        <v>7903.96</v>
      </c>
    </row>
    <row r="111" spans="1:82" ht="14.25" x14ac:dyDescent="0.2">
      <c r="A111" s="68"/>
      <c r="B111" s="68"/>
      <c r="C111" s="68" t="s">
        <v>634</v>
      </c>
      <c r="D111" s="69"/>
      <c r="E111" s="70"/>
      <c r="F111" s="70"/>
      <c r="G111" s="70"/>
      <c r="H111" s="72"/>
      <c r="I111" s="71"/>
      <c r="J111" s="72">
        <f>SUM(S104:S114)+SUM(T104:T114)+SUM(X104:X114)+SUM(Y104:Y114)+SUM(Z104:Z114)</f>
        <v>54</v>
      </c>
      <c r="K111" s="71"/>
      <c r="L111" s="72">
        <f>SUM(AR104:AR114)+SUM(AS104:AS114)+SUM(AT104:AT114)+SUM(AU104:AU114)+SUM(AV104:AV114)</f>
        <v>2750.33</v>
      </c>
    </row>
    <row r="112" spans="1:82" ht="14.25" x14ac:dyDescent="0.2">
      <c r="A112" s="68"/>
      <c r="B112" s="68" t="s">
        <v>84</v>
      </c>
      <c r="C112" s="68" t="s">
        <v>644</v>
      </c>
      <c r="D112" s="69" t="s">
        <v>636</v>
      </c>
      <c r="E112" s="70">
        <f>Source!BZ47</f>
        <v>97</v>
      </c>
      <c r="F112" s="70"/>
      <c r="G112" s="70">
        <f>Source!AT47</f>
        <v>97</v>
      </c>
      <c r="H112" s="72"/>
      <c r="I112" s="71"/>
      <c r="J112" s="72">
        <f>SUM(AD104:AD114)</f>
        <v>52.38</v>
      </c>
      <c r="K112" s="71"/>
      <c r="L112" s="72">
        <f>SUM(AZ104:AZ114)</f>
        <v>2667.82</v>
      </c>
    </row>
    <row r="113" spans="1:82" ht="14.25" x14ac:dyDescent="0.2">
      <c r="A113" s="74"/>
      <c r="B113" s="74" t="s">
        <v>85</v>
      </c>
      <c r="C113" s="74" t="s">
        <v>645</v>
      </c>
      <c r="D113" s="75" t="s">
        <v>636</v>
      </c>
      <c r="E113" s="76">
        <f>Source!CA47</f>
        <v>55</v>
      </c>
      <c r="F113" s="76"/>
      <c r="G113" s="76">
        <f>Source!AU47</f>
        <v>55</v>
      </c>
      <c r="H113" s="77"/>
      <c r="I113" s="78"/>
      <c r="J113" s="77">
        <f>SUM(AE104:AE114)</f>
        <v>29.7</v>
      </c>
      <c r="K113" s="78"/>
      <c r="L113" s="77">
        <f>SUM(BA104:BA114)</f>
        <v>1512.68</v>
      </c>
    </row>
    <row r="114" spans="1:82" ht="15" x14ac:dyDescent="0.2">
      <c r="C114" s="81" t="s">
        <v>638</v>
      </c>
      <c r="D114" s="81"/>
      <c r="E114" s="81"/>
      <c r="F114" s="81"/>
      <c r="G114" s="81"/>
      <c r="H114" s="81"/>
      <c r="I114" s="82">
        <f>J106+J107+J108+J112+J113</f>
        <v>1236.26</v>
      </c>
      <c r="J114" s="82"/>
      <c r="K114" s="82">
        <f>L106+L107+L108+L112+L113</f>
        <v>12084.460000000001</v>
      </c>
      <c r="L114" s="82"/>
      <c r="O114" s="79">
        <f>J106+J107+J108+J112+J113</f>
        <v>1236.26</v>
      </c>
      <c r="P114" s="79">
        <f>J107</f>
        <v>18.559999999999999</v>
      </c>
      <c r="R114" t="s">
        <v>639</v>
      </c>
      <c r="S114" s="79">
        <f>J106</f>
        <v>54</v>
      </c>
      <c r="U114" s="79">
        <f>J106</f>
        <v>54</v>
      </c>
      <c r="X114">
        <f>0</f>
        <v>0</v>
      </c>
      <c r="Z114" t="s">
        <v>639</v>
      </c>
      <c r="AA114" s="79">
        <f>J108</f>
        <v>1081.6199999999999</v>
      </c>
      <c r="AD114">
        <f>ROUND((Source!AT47/100)*((ROUND(Source!AF47*Source!I47, 2)+ROUND(Source!AE47*Source!I47, 2))), 2)</f>
        <v>52.38</v>
      </c>
      <c r="AE114">
        <f>ROUND((Source!AU47/100)*((ROUND(Source!AF47*Source!I47, 2)+ROUND(Source!AE47*Source!I47, 2))), 2)</f>
        <v>29.7</v>
      </c>
      <c r="AN114" s="79">
        <f>L106+L107+L108+L112+L113</f>
        <v>12084.460000000001</v>
      </c>
      <c r="AO114" s="79">
        <f>L107</f>
        <v>134.91999999999999</v>
      </c>
      <c r="AQ114" t="s">
        <v>639</v>
      </c>
      <c r="AR114" s="79">
        <f>L106</f>
        <v>2750.33</v>
      </c>
      <c r="AT114">
        <f>0</f>
        <v>0</v>
      </c>
      <c r="AV114" t="s">
        <v>639</v>
      </c>
      <c r="AW114" s="79">
        <f>L108</f>
        <v>5018.71</v>
      </c>
      <c r="AZ114">
        <f>Source!X47</f>
        <v>2667.82</v>
      </c>
      <c r="BA114">
        <f>Source!Y47</f>
        <v>1512.68</v>
      </c>
      <c r="BH114" s="79">
        <f>J106+J107+J108+J112+J113</f>
        <v>1236.26</v>
      </c>
      <c r="CD114">
        <v>1</v>
      </c>
    </row>
    <row r="115" spans="1:82" ht="14.25" x14ac:dyDescent="0.2">
      <c r="A115" s="67" t="s">
        <v>86</v>
      </c>
      <c r="B115" s="68" t="str">
        <f>Source!F49</f>
        <v>113-0521</v>
      </c>
      <c r="C115" s="68" t="str">
        <f>Source!G49</f>
        <v>Краска огнезащитная «КЛ-1»</v>
      </c>
      <c r="D115" s="69" t="str">
        <f>Source!H49</f>
        <v>кг</v>
      </c>
      <c r="E115" s="70">
        <f>Source!K49</f>
        <v>-14.31</v>
      </c>
      <c r="F115" s="70"/>
      <c r="G115" s="70">
        <f>Source!I49</f>
        <v>-14.31</v>
      </c>
      <c r="H115" s="72">
        <f>Source!AL49</f>
        <v>75.16</v>
      </c>
      <c r="I115" s="71"/>
      <c r="J115" s="72">
        <f>ROUND(Source!AC49*Source!I49, 2)</f>
        <v>-1075.54</v>
      </c>
      <c r="K115" s="71">
        <f>IF(Source!BC49&lt;&gt; 0, Source!BC49, 1)</f>
        <v>4.54</v>
      </c>
      <c r="L115" s="72">
        <f>Source!P49</f>
        <v>-4882.95</v>
      </c>
    </row>
    <row r="116" spans="1:82" x14ac:dyDescent="0.2">
      <c r="A116" s="94"/>
      <c r="B116" s="94"/>
      <c r="C116" s="95" t="str">
        <f>"Объем: "&amp;Source!I49&amp;"="&amp;Source!I47&amp;"*"&amp;"-"&amp;"150"</f>
        <v>Объем: -14,31=0,0954*-150</v>
      </c>
      <c r="D116" s="94"/>
      <c r="E116" s="94"/>
      <c r="F116" s="94"/>
      <c r="G116" s="94"/>
      <c r="H116" s="94"/>
      <c r="I116" s="94"/>
      <c r="J116" s="94"/>
      <c r="K116" s="94"/>
      <c r="L116" s="94"/>
    </row>
    <row r="117" spans="1:82" ht="15" x14ac:dyDescent="0.2">
      <c r="C117" s="81" t="s">
        <v>638</v>
      </c>
      <c r="D117" s="81"/>
      <c r="E117" s="81"/>
      <c r="F117" s="81"/>
      <c r="G117" s="81"/>
      <c r="H117" s="81"/>
      <c r="I117" s="82">
        <f>J115</f>
        <v>-1075.54</v>
      </c>
      <c r="J117" s="82"/>
      <c r="K117" s="82">
        <f>L115</f>
        <v>-4882.95</v>
      </c>
      <c r="L117" s="82"/>
      <c r="O117" s="79">
        <f>J115</f>
        <v>-1075.54</v>
      </c>
      <c r="P117">
        <f>0</f>
        <v>0</v>
      </c>
      <c r="R117" t="s">
        <v>639</v>
      </c>
      <c r="S117">
        <f>0</f>
        <v>0</v>
      </c>
      <c r="U117">
        <f>0</f>
        <v>0</v>
      </c>
      <c r="X117">
        <f>0</f>
        <v>0</v>
      </c>
      <c r="Z117" t="s">
        <v>639</v>
      </c>
      <c r="AA117" s="79">
        <f>J115</f>
        <v>-1075.54</v>
      </c>
      <c r="AD117">
        <f>ROUND((Source!AT49/100)*((ROUND(Source!AF49*Source!I49, 2)+ROUND(Source!AE49*Source!I49, 2))), 2)</f>
        <v>0</v>
      </c>
      <c r="AE117">
        <f>ROUND((Source!AU49/100)*((ROUND(Source!AF49*Source!I49, 2)+ROUND(Source!AE49*Source!I49, 2))), 2)</f>
        <v>0</v>
      </c>
      <c r="AN117" s="79">
        <f>L115</f>
        <v>-4882.95</v>
      </c>
      <c r="AO117">
        <f>0</f>
        <v>0</v>
      </c>
      <c r="AQ117" t="s">
        <v>639</v>
      </c>
      <c r="AR117">
        <f>0</f>
        <v>0</v>
      </c>
      <c r="AT117">
        <f>0</f>
        <v>0</v>
      </c>
      <c r="AV117" t="s">
        <v>639</v>
      </c>
      <c r="AW117" s="79">
        <f>L115</f>
        <v>-4882.95</v>
      </c>
      <c r="AZ117">
        <f>Source!X49</f>
        <v>0</v>
      </c>
      <c r="BA117">
        <f>Source!Y49</f>
        <v>0</v>
      </c>
      <c r="BH117" s="79">
        <f>J115</f>
        <v>-1075.54</v>
      </c>
      <c r="CD117">
        <v>1</v>
      </c>
    </row>
    <row r="118" spans="1:82" ht="42.75" x14ac:dyDescent="0.2">
      <c r="A118" s="92" t="s">
        <v>94</v>
      </c>
      <c r="B118" s="74" t="str">
        <f>Source!F51</f>
        <v>113-0517</v>
      </c>
      <c r="C118" s="74" t="str">
        <f>Source!G51</f>
        <v>Материал огнезащитный терморасширяющийся «Огракс-ВВ» для покрытия электрических кабелей</v>
      </c>
      <c r="D118" s="75" t="str">
        <f>Source!H51</f>
        <v>кг</v>
      </c>
      <c r="E118" s="76">
        <f>Source!K51</f>
        <v>9.5399999999999991</v>
      </c>
      <c r="F118" s="76"/>
      <c r="G118" s="76">
        <f>Source!I51</f>
        <v>9.5399999999999991</v>
      </c>
      <c r="H118" s="77">
        <f>Source!AL51</f>
        <v>47.3</v>
      </c>
      <c r="I118" s="78"/>
      <c r="J118" s="77">
        <f>ROUND(Source!AC51*Source!I51, 2)</f>
        <v>451.24</v>
      </c>
      <c r="K118" s="78">
        <f>IF(Source!BC51&lt;&gt; 0, Source!BC51, 1)</f>
        <v>23.39</v>
      </c>
      <c r="L118" s="77">
        <f>Source!P51</f>
        <v>10554.55</v>
      </c>
    </row>
    <row r="119" spans="1:82" ht="15" x14ac:dyDescent="0.2">
      <c r="C119" s="81" t="s">
        <v>638</v>
      </c>
      <c r="D119" s="81"/>
      <c r="E119" s="81"/>
      <c r="F119" s="81"/>
      <c r="G119" s="81"/>
      <c r="H119" s="81"/>
      <c r="I119" s="82">
        <f>J118</f>
        <v>451.24</v>
      </c>
      <c r="J119" s="82"/>
      <c r="K119" s="82">
        <f>L118</f>
        <v>10554.55</v>
      </c>
      <c r="L119" s="82"/>
      <c r="O119" s="79">
        <f>J118</f>
        <v>451.24</v>
      </c>
      <c r="P119">
        <f>0</f>
        <v>0</v>
      </c>
      <c r="R119" t="s">
        <v>639</v>
      </c>
      <c r="S119">
        <f>0</f>
        <v>0</v>
      </c>
      <c r="U119">
        <f>0</f>
        <v>0</v>
      </c>
      <c r="X119">
        <f>0</f>
        <v>0</v>
      </c>
      <c r="Z119" t="s">
        <v>639</v>
      </c>
      <c r="AA119" s="79">
        <f>J118</f>
        <v>451.24</v>
      </c>
      <c r="AD119">
        <f>ROUND((Source!AT51/100)*((ROUND(Source!AF51*Source!I51, 2)+ROUND(Source!AE51*Source!I51, 2))), 2)</f>
        <v>0</v>
      </c>
      <c r="AE119">
        <f>ROUND((Source!AU51/100)*((ROUND(Source!AF51*Source!I51, 2)+ROUND(Source!AE51*Source!I51, 2))), 2)</f>
        <v>0</v>
      </c>
      <c r="AN119" s="79">
        <f>L118</f>
        <v>10554.55</v>
      </c>
      <c r="AO119">
        <f>0</f>
        <v>0</v>
      </c>
      <c r="AQ119" t="s">
        <v>639</v>
      </c>
      <c r="AR119">
        <f>0</f>
        <v>0</v>
      </c>
      <c r="AT119">
        <f>0</f>
        <v>0</v>
      </c>
      <c r="AV119" t="s">
        <v>639</v>
      </c>
      <c r="AW119" s="79">
        <f>L118</f>
        <v>10554.55</v>
      </c>
      <c r="AZ119">
        <f>Source!X51</f>
        <v>0</v>
      </c>
      <c r="BA119">
        <f>Source!Y51</f>
        <v>0</v>
      </c>
      <c r="BH119" s="79">
        <f>J118</f>
        <v>451.24</v>
      </c>
      <c r="CD119">
        <v>1</v>
      </c>
    </row>
    <row r="120" spans="1:82" ht="14.25" x14ac:dyDescent="0.2">
      <c r="A120" s="67" t="s">
        <v>109</v>
      </c>
      <c r="B120" s="68" t="str">
        <f>Source!F57</f>
        <v>м08-01-082-1</v>
      </c>
      <c r="C120" s="68" t="str">
        <f>Source!G57</f>
        <v>Зажим наборный без кожуха</v>
      </c>
      <c r="D120" s="69" t="str">
        <f>Source!H57</f>
        <v>100 шт.</v>
      </c>
      <c r="E120" s="70">
        <f>Source!K57</f>
        <v>0.06</v>
      </c>
      <c r="F120" s="70"/>
      <c r="G120" s="70">
        <f>Source!I57</f>
        <v>0.06</v>
      </c>
      <c r="H120" s="72"/>
      <c r="I120" s="71"/>
      <c r="J120" s="72"/>
      <c r="K120" s="71"/>
      <c r="L120" s="72"/>
    </row>
    <row r="121" spans="1:82" x14ac:dyDescent="0.2">
      <c r="C121" s="93" t="str">
        <f>"Объем: "&amp;Source!I57&amp;"=(6)/"&amp;"100"</f>
        <v>Объем: 0,06=(6)/100</v>
      </c>
    </row>
    <row r="122" spans="1:82" ht="14.25" x14ac:dyDescent="0.2">
      <c r="A122" s="68"/>
      <c r="B122" s="71">
        <v>1</v>
      </c>
      <c r="C122" s="68" t="s">
        <v>627</v>
      </c>
      <c r="D122" s="69"/>
      <c r="E122" s="70"/>
      <c r="F122" s="70"/>
      <c r="G122" s="70"/>
      <c r="H122" s="72">
        <f>Source!AO57</f>
        <v>452.14</v>
      </c>
      <c r="I122" s="71"/>
      <c r="J122" s="72">
        <f>ROUND(Source!AF57*Source!I57, 2)</f>
        <v>27.13</v>
      </c>
      <c r="K122" s="71">
        <f>IF(Source!BA57&lt;&gt; 0, Source!BA57, 1)</f>
        <v>50.93</v>
      </c>
      <c r="L122" s="72">
        <f>Source!S57</f>
        <v>1381.65</v>
      </c>
    </row>
    <row r="123" spans="1:82" ht="14.25" x14ac:dyDescent="0.2">
      <c r="A123" s="68"/>
      <c r="B123" s="71">
        <v>2</v>
      </c>
      <c r="C123" s="68" t="s">
        <v>628</v>
      </c>
      <c r="D123" s="69"/>
      <c r="E123" s="70"/>
      <c r="F123" s="70"/>
      <c r="G123" s="70"/>
      <c r="H123" s="72">
        <f>Source!AM57</f>
        <v>25.94</v>
      </c>
      <c r="I123" s="71"/>
      <c r="J123" s="72">
        <f>ROUND((((Source!ET57)-(Source!EU57))+Source!AE57)*Source!I57, 2)</f>
        <v>1.56</v>
      </c>
      <c r="K123" s="71">
        <f>IF(Source!BB57&lt;&gt; 0, Source!BB57, 1)</f>
        <v>15.75</v>
      </c>
      <c r="L123" s="72">
        <f>Source!Q57</f>
        <v>24.51</v>
      </c>
    </row>
    <row r="124" spans="1:82" ht="14.25" x14ac:dyDescent="0.2">
      <c r="A124" s="68"/>
      <c r="B124" s="71">
        <v>3</v>
      </c>
      <c r="C124" s="68" t="s">
        <v>629</v>
      </c>
      <c r="D124" s="69"/>
      <c r="E124" s="70"/>
      <c r="F124" s="70"/>
      <c r="G124" s="70"/>
      <c r="H124" s="72">
        <f>Source!AN57</f>
        <v>1.49</v>
      </c>
      <c r="I124" s="71"/>
      <c r="J124" s="73">
        <f>ROUND(Source!AE57*Source!I57, 2)</f>
        <v>0.09</v>
      </c>
      <c r="K124" s="71">
        <f>IF(Source!BS57&lt;&gt; 0, Source!BS57, 1)</f>
        <v>50.93</v>
      </c>
      <c r="L124" s="73">
        <f>Source!R57</f>
        <v>4.55</v>
      </c>
    </row>
    <row r="125" spans="1:82" ht="14.25" x14ac:dyDescent="0.2">
      <c r="A125" s="68"/>
      <c r="B125" s="71">
        <v>4</v>
      </c>
      <c r="C125" s="68" t="s">
        <v>630</v>
      </c>
      <c r="D125" s="69"/>
      <c r="E125" s="70"/>
      <c r="F125" s="70"/>
      <c r="G125" s="70"/>
      <c r="H125" s="72">
        <f>Source!AL57</f>
        <v>421.32</v>
      </c>
      <c r="I125" s="71"/>
      <c r="J125" s="72">
        <f>ROUND(Source!AC57*Source!I57, 2)</f>
        <v>25.28</v>
      </c>
      <c r="K125" s="71">
        <f>IF(Source!BC57&lt;&gt; 0, Source!BC57, 1)</f>
        <v>6.28</v>
      </c>
      <c r="L125" s="72">
        <f>Source!P57</f>
        <v>158.75</v>
      </c>
    </row>
    <row r="126" spans="1:82" ht="14.25" x14ac:dyDescent="0.2">
      <c r="A126" s="68"/>
      <c r="B126" s="68"/>
      <c r="C126" s="68" t="s">
        <v>631</v>
      </c>
      <c r="D126" s="69" t="s">
        <v>606</v>
      </c>
      <c r="E126" s="70">
        <f>Source!AQ57</f>
        <v>47</v>
      </c>
      <c r="F126" s="70"/>
      <c r="G126" s="70">
        <f>ROUND(Source!U57, 7)</f>
        <v>2.82</v>
      </c>
      <c r="H126" s="72"/>
      <c r="I126" s="71"/>
      <c r="J126" s="72"/>
      <c r="K126" s="71"/>
      <c r="L126" s="72"/>
    </row>
    <row r="127" spans="1:82" ht="14.25" x14ac:dyDescent="0.2">
      <c r="A127" s="68"/>
      <c r="B127" s="68"/>
      <c r="C127" s="74" t="s">
        <v>632</v>
      </c>
      <c r="D127" s="75" t="s">
        <v>606</v>
      </c>
      <c r="E127" s="76">
        <f>Source!AR57</f>
        <v>0.11</v>
      </c>
      <c r="F127" s="76"/>
      <c r="G127" s="76">
        <f>ROUND(Source!V57, 7)</f>
        <v>6.6E-3</v>
      </c>
      <c r="H127" s="77"/>
      <c r="I127" s="78"/>
      <c r="J127" s="77"/>
      <c r="K127" s="78"/>
      <c r="L127" s="77"/>
    </row>
    <row r="128" spans="1:82" ht="14.25" x14ac:dyDescent="0.2">
      <c r="A128" s="68"/>
      <c r="B128" s="68"/>
      <c r="C128" s="68" t="s">
        <v>633</v>
      </c>
      <c r="D128" s="69"/>
      <c r="E128" s="70"/>
      <c r="F128" s="70"/>
      <c r="G128" s="70"/>
      <c r="H128" s="72">
        <f>H122+H123+H125</f>
        <v>899.4</v>
      </c>
      <c r="I128" s="71"/>
      <c r="J128" s="72">
        <f>J122+J123+J125</f>
        <v>53.97</v>
      </c>
      <c r="K128" s="71"/>
      <c r="L128" s="72">
        <f>L122+L123+L125</f>
        <v>1564.91</v>
      </c>
    </row>
    <row r="129" spans="1:82" ht="14.25" x14ac:dyDescent="0.2">
      <c r="A129" s="68"/>
      <c r="B129" s="68"/>
      <c r="C129" s="68" t="s">
        <v>634</v>
      </c>
      <c r="D129" s="69"/>
      <c r="E129" s="70"/>
      <c r="F129" s="70"/>
      <c r="G129" s="70"/>
      <c r="H129" s="72"/>
      <c r="I129" s="71"/>
      <c r="J129" s="72">
        <f>SUM(S120:S132)+SUM(T120:T132)+SUM(X120:X132)+SUM(Y120:Y132)+SUM(Z120:Z132)</f>
        <v>27.22</v>
      </c>
      <c r="K129" s="71"/>
      <c r="L129" s="72">
        <f>SUM(AR120:AR132)+SUM(AS120:AS132)+SUM(AT120:AT132)+SUM(AU120:AU132)+SUM(AV120:AV132)</f>
        <v>1386.2</v>
      </c>
    </row>
    <row r="130" spans="1:82" ht="28.5" x14ac:dyDescent="0.2">
      <c r="A130" s="68"/>
      <c r="B130" s="68" t="s">
        <v>30</v>
      </c>
      <c r="C130" s="68" t="s">
        <v>635</v>
      </c>
      <c r="D130" s="69" t="s">
        <v>636</v>
      </c>
      <c r="E130" s="70">
        <f>Source!BZ57</f>
        <v>97</v>
      </c>
      <c r="F130" s="70"/>
      <c r="G130" s="70">
        <f>Source!AT57</f>
        <v>97</v>
      </c>
      <c r="H130" s="72"/>
      <c r="I130" s="71"/>
      <c r="J130" s="72">
        <f>SUM(AD120:AD132)</f>
        <v>26.4</v>
      </c>
      <c r="K130" s="71"/>
      <c r="L130" s="72">
        <f>SUM(AZ120:AZ132)</f>
        <v>1344.61</v>
      </c>
    </row>
    <row r="131" spans="1:82" ht="28.5" x14ac:dyDescent="0.2">
      <c r="A131" s="74"/>
      <c r="B131" s="74" t="s">
        <v>31</v>
      </c>
      <c r="C131" s="74" t="s">
        <v>637</v>
      </c>
      <c r="D131" s="75" t="s">
        <v>636</v>
      </c>
      <c r="E131" s="76">
        <f>Source!CA57</f>
        <v>51</v>
      </c>
      <c r="F131" s="76"/>
      <c r="G131" s="76">
        <f>Source!AU57</f>
        <v>51</v>
      </c>
      <c r="H131" s="77"/>
      <c r="I131" s="78"/>
      <c r="J131" s="77">
        <f>SUM(AE120:AE132)</f>
        <v>13.88</v>
      </c>
      <c r="K131" s="78"/>
      <c r="L131" s="77">
        <f>SUM(BA120:BA132)</f>
        <v>706.96</v>
      </c>
    </row>
    <row r="132" spans="1:82" ht="15" x14ac:dyDescent="0.2">
      <c r="C132" s="81" t="s">
        <v>638</v>
      </c>
      <c r="D132" s="81"/>
      <c r="E132" s="81"/>
      <c r="F132" s="81"/>
      <c r="G132" s="81"/>
      <c r="H132" s="81"/>
      <c r="I132" s="82">
        <f>J122+J123+J125+J130+J131</f>
        <v>94.25</v>
      </c>
      <c r="J132" s="82"/>
      <c r="K132" s="82">
        <f>L122+L123+L125+L130+L131</f>
        <v>3616.48</v>
      </c>
      <c r="L132" s="82"/>
      <c r="O132" s="79">
        <f>J122+J123+J125+J130+J131</f>
        <v>94.25</v>
      </c>
      <c r="P132" s="79">
        <f>J123</f>
        <v>1.56</v>
      </c>
      <c r="R132" t="s">
        <v>639</v>
      </c>
      <c r="S132" s="79">
        <f>J122</f>
        <v>27.13</v>
      </c>
      <c r="U132" s="79">
        <f>J122</f>
        <v>27.13</v>
      </c>
      <c r="X132" s="79">
        <f>J124</f>
        <v>0.09</v>
      </c>
      <c r="Z132" t="s">
        <v>639</v>
      </c>
      <c r="AA132" s="79">
        <f>J125</f>
        <v>25.28</v>
      </c>
      <c r="AD132">
        <f>ROUND((Source!AT57/100)*((ROUND(Source!AF57*Source!I57, 2)+ROUND(Source!AE57*Source!I57, 2))), 2)</f>
        <v>26.4</v>
      </c>
      <c r="AE132">
        <f>ROUND((Source!AU57/100)*((ROUND(Source!AF57*Source!I57, 2)+ROUND(Source!AE57*Source!I57, 2))), 2)</f>
        <v>13.88</v>
      </c>
      <c r="AN132" s="79">
        <f>L122+L123+L125+L130+L131</f>
        <v>3616.48</v>
      </c>
      <c r="AO132" s="79">
        <f>L123</f>
        <v>24.51</v>
      </c>
      <c r="AQ132" t="s">
        <v>639</v>
      </c>
      <c r="AR132" s="79">
        <f>L122</f>
        <v>1381.65</v>
      </c>
      <c r="AT132" s="79">
        <f>L124</f>
        <v>4.55</v>
      </c>
      <c r="AV132" t="s">
        <v>639</v>
      </c>
      <c r="AW132" s="79">
        <f>L125</f>
        <v>158.75</v>
      </c>
      <c r="AZ132">
        <f>Source!X57</f>
        <v>1344.61</v>
      </c>
      <c r="BA132">
        <f>Source!Y57</f>
        <v>706.96</v>
      </c>
      <c r="BI132" s="79">
        <f>J122+J123+J125+J130+J131</f>
        <v>94.25</v>
      </c>
      <c r="CD132">
        <v>2</v>
      </c>
    </row>
    <row r="133" spans="1:82" ht="28.5" x14ac:dyDescent="0.2">
      <c r="A133" s="92" t="s">
        <v>114</v>
      </c>
      <c r="B133" s="74" t="str">
        <f>Source!F59</f>
        <v>Коньюнктурный анализ п.19</v>
      </c>
      <c r="C133" s="74" t="s">
        <v>646</v>
      </c>
      <c r="D133" s="75" t="str">
        <f>Source!H59</f>
        <v>шт.</v>
      </c>
      <c r="E133" s="76">
        <f>Source!K59</f>
        <v>6</v>
      </c>
      <c r="F133" s="76"/>
      <c r="G133" s="76">
        <f>Source!I59</f>
        <v>6</v>
      </c>
      <c r="H133" s="77">
        <f>Source!AL59</f>
        <v>13260</v>
      </c>
      <c r="I133" s="78"/>
      <c r="J133" s="77">
        <f>ROUND(L133/K133, 2)</f>
        <v>8236.02</v>
      </c>
      <c r="K133" s="78">
        <f>IF(Source!BC59&lt;&gt; 0, Source!BC59, 1)</f>
        <v>9.66</v>
      </c>
      <c r="L133" s="77">
        <f>Source!HG59</f>
        <v>79560</v>
      </c>
    </row>
    <row r="134" spans="1:82" ht="15" x14ac:dyDescent="0.2">
      <c r="C134" s="81" t="s">
        <v>638</v>
      </c>
      <c r="D134" s="81"/>
      <c r="E134" s="81"/>
      <c r="F134" s="81"/>
      <c r="G134" s="81"/>
      <c r="H134" s="81"/>
      <c r="I134" s="82">
        <f>J133</f>
        <v>8236.02</v>
      </c>
      <c r="J134" s="82"/>
      <c r="K134" s="82">
        <f>L133</f>
        <v>79560</v>
      </c>
      <c r="L134" s="82"/>
      <c r="O134" s="79">
        <f>J133</f>
        <v>8236.02</v>
      </c>
      <c r="P134">
        <f>0</f>
        <v>0</v>
      </c>
      <c r="R134" t="s">
        <v>639</v>
      </c>
      <c r="S134">
        <f>0</f>
        <v>0</v>
      </c>
      <c r="U134">
        <f>0</f>
        <v>0</v>
      </c>
      <c r="X134">
        <f>0</f>
        <v>0</v>
      </c>
      <c r="Z134" t="s">
        <v>639</v>
      </c>
      <c r="AA134" s="79">
        <f>J133</f>
        <v>8236.02</v>
      </c>
      <c r="AB134" s="79">
        <f>J133</f>
        <v>8236.02</v>
      </c>
      <c r="AD134">
        <f>ROUND((Source!AT59/100)*((ROUND(Source!AF59*Source!I59, 2)+ROUND(Source!AE59*Source!I59, 2))), 2)</f>
        <v>0</v>
      </c>
      <c r="AE134">
        <f>ROUND((Source!AU59/100)*((ROUND(Source!AF59*Source!I59, 2)+ROUND(Source!AE59*Source!I59, 2))), 2)</f>
        <v>0</v>
      </c>
      <c r="AN134" s="79">
        <f>L133</f>
        <v>79560</v>
      </c>
      <c r="AO134">
        <f>0</f>
        <v>0</v>
      </c>
      <c r="AQ134" t="s">
        <v>639</v>
      </c>
      <c r="AR134">
        <f>0</f>
        <v>0</v>
      </c>
      <c r="AT134">
        <f>0</f>
        <v>0</v>
      </c>
      <c r="AV134" t="s">
        <v>639</v>
      </c>
      <c r="AW134" s="79">
        <f>L133</f>
        <v>79560</v>
      </c>
      <c r="AX134" s="79">
        <f>L133</f>
        <v>79560</v>
      </c>
      <c r="AZ134">
        <f>Source!X59</f>
        <v>0</v>
      </c>
      <c r="BA134">
        <f>Source!Y59</f>
        <v>0</v>
      </c>
      <c r="BI134" s="79">
        <f>J133</f>
        <v>8236.02</v>
      </c>
      <c r="CD134">
        <v>2</v>
      </c>
    </row>
    <row r="135" spans="1:82" ht="28.5" x14ac:dyDescent="0.2">
      <c r="A135" s="67" t="s">
        <v>118</v>
      </c>
      <c r="B135" s="68" t="str">
        <f>Source!F61</f>
        <v>101-2039</v>
      </c>
      <c r="C135" s="68" t="str">
        <f>Source!G61</f>
        <v>Болты с гайками и шайбами оцинкованные, диаметр 12 мм</v>
      </c>
      <c r="D135" s="69" t="str">
        <f>Source!H61</f>
        <v>кг</v>
      </c>
      <c r="E135" s="70">
        <f>Source!K61</f>
        <v>1.20366</v>
      </c>
      <c r="F135" s="70"/>
      <c r="G135" s="70">
        <f>Source!I61</f>
        <v>1.20366</v>
      </c>
      <c r="H135" s="72">
        <f>Source!AL61</f>
        <v>20.59</v>
      </c>
      <c r="I135" s="71"/>
      <c r="J135" s="72">
        <f>ROUND(Source!AC61*Source!I61, 2)</f>
        <v>24.78</v>
      </c>
      <c r="K135" s="71">
        <f>IF(Source!BC61&lt;&gt; 0, Source!BC61, 1)</f>
        <v>7.75</v>
      </c>
      <c r="L135" s="72">
        <f>Source!P61</f>
        <v>192.07</v>
      </c>
    </row>
    <row r="136" spans="1:82" ht="38.25" x14ac:dyDescent="0.2">
      <c r="A136" s="94"/>
      <c r="B136" s="94"/>
      <c r="C136" s="95" t="str">
        <f>"Объем: "&amp;Source!I61&amp;"=6*"&amp;"0,1452+"&amp;"6*"&amp;"0,0063+"&amp;"6*"&amp;"0,04311+"&amp;"0,006*"&amp;"6"</f>
        <v>Объем: 1,20366=6*0,1452+6*0,0063+6*0,04311+0,006*6</v>
      </c>
      <c r="D136" s="94"/>
      <c r="E136" s="94"/>
      <c r="F136" s="94"/>
      <c r="G136" s="94"/>
      <c r="H136" s="94"/>
      <c r="I136" s="94"/>
      <c r="J136" s="94"/>
      <c r="K136" s="94"/>
      <c r="L136" s="94"/>
    </row>
    <row r="137" spans="1:82" ht="15" x14ac:dyDescent="0.2">
      <c r="C137" s="81" t="s">
        <v>638</v>
      </c>
      <c r="D137" s="81"/>
      <c r="E137" s="81"/>
      <c r="F137" s="81"/>
      <c r="G137" s="81"/>
      <c r="H137" s="81"/>
      <c r="I137" s="82">
        <f>J135</f>
        <v>24.78</v>
      </c>
      <c r="J137" s="82"/>
      <c r="K137" s="82">
        <f>L135</f>
        <v>192.07</v>
      </c>
      <c r="L137" s="82"/>
      <c r="O137" s="79">
        <f>J135</f>
        <v>24.78</v>
      </c>
      <c r="P137">
        <f>0</f>
        <v>0</v>
      </c>
      <c r="R137" t="s">
        <v>639</v>
      </c>
      <c r="S137">
        <f>0</f>
        <v>0</v>
      </c>
      <c r="U137">
        <f>0</f>
        <v>0</v>
      </c>
      <c r="X137">
        <f>0</f>
        <v>0</v>
      </c>
      <c r="Z137" t="s">
        <v>639</v>
      </c>
      <c r="AA137" s="79">
        <f>J135</f>
        <v>24.78</v>
      </c>
      <c r="AD137">
        <f>ROUND((Source!AT61/100)*((ROUND(Source!AF61*Source!I61, 2)+ROUND(Source!AE61*Source!I61, 2))), 2)</f>
        <v>0</v>
      </c>
      <c r="AE137">
        <f>ROUND((Source!AU61/100)*((ROUND(Source!AF61*Source!I61, 2)+ROUND(Source!AE61*Source!I61, 2))), 2)</f>
        <v>0</v>
      </c>
      <c r="AN137" s="79">
        <f>L135</f>
        <v>192.07</v>
      </c>
      <c r="AO137">
        <f>0</f>
        <v>0</v>
      </c>
      <c r="AQ137" t="s">
        <v>639</v>
      </c>
      <c r="AR137">
        <f>0</f>
        <v>0</v>
      </c>
      <c r="AT137">
        <f>0</f>
        <v>0</v>
      </c>
      <c r="AV137" t="s">
        <v>639</v>
      </c>
      <c r="AW137" s="79">
        <f>L135</f>
        <v>192.07</v>
      </c>
      <c r="AZ137">
        <f>Source!X61</f>
        <v>0</v>
      </c>
      <c r="BA137">
        <f>Source!Y61</f>
        <v>0</v>
      </c>
      <c r="BH137" s="79">
        <f>J135</f>
        <v>24.78</v>
      </c>
      <c r="CD137">
        <v>1</v>
      </c>
    </row>
    <row r="138" spans="1:82" ht="14.25" x14ac:dyDescent="0.2">
      <c r="A138" s="67" t="s">
        <v>122</v>
      </c>
      <c r="B138" s="68" t="str">
        <f>Source!F63</f>
        <v>56-23-1</v>
      </c>
      <c r="C138" s="68" t="str">
        <f>Source!G63</f>
        <v>Обрамление проемов угловой сталью</v>
      </c>
      <c r="D138" s="69" t="str">
        <f>Source!H63</f>
        <v>1 Т</v>
      </c>
      <c r="E138" s="70">
        <f>Source!K63</f>
        <v>1.66E-2</v>
      </c>
      <c r="F138" s="70"/>
      <c r="G138" s="70">
        <f>Source!I63</f>
        <v>1.66E-2</v>
      </c>
      <c r="H138" s="72"/>
      <c r="I138" s="71"/>
      <c r="J138" s="72"/>
      <c r="K138" s="71"/>
      <c r="L138" s="72"/>
    </row>
    <row r="139" spans="1:82" x14ac:dyDescent="0.2">
      <c r="C139" s="93" t="str">
        <f>"Объем: "&amp;Source!I63&amp;"=4,4*"&amp;"3,77/"&amp;"1000"</f>
        <v>Объем: 0,0166=4,4*3,77/1000</v>
      </c>
    </row>
    <row r="140" spans="1:82" ht="14.25" x14ac:dyDescent="0.2">
      <c r="A140" s="68"/>
      <c r="B140" s="71">
        <v>1</v>
      </c>
      <c r="C140" s="68" t="s">
        <v>627</v>
      </c>
      <c r="D140" s="69"/>
      <c r="E140" s="70"/>
      <c r="F140" s="70"/>
      <c r="G140" s="70"/>
      <c r="H140" s="72">
        <f>Source!AO63</f>
        <v>394.68</v>
      </c>
      <c r="I140" s="71"/>
      <c r="J140" s="72">
        <f>ROUND(Source!AF63*Source!I63, 2)</f>
        <v>6.55</v>
      </c>
      <c r="K140" s="71">
        <f>IF(Source!BA63&lt;&gt; 0, Source!BA63, 1)</f>
        <v>50.93</v>
      </c>
      <c r="L140" s="72">
        <f>Source!S63</f>
        <v>333.68</v>
      </c>
    </row>
    <row r="141" spans="1:82" ht="14.25" x14ac:dyDescent="0.2">
      <c r="A141" s="68"/>
      <c r="B141" s="71">
        <v>2</v>
      </c>
      <c r="C141" s="68" t="s">
        <v>628</v>
      </c>
      <c r="D141" s="69"/>
      <c r="E141" s="70"/>
      <c r="F141" s="70"/>
      <c r="G141" s="70"/>
      <c r="H141" s="72">
        <f>Source!AM63</f>
        <v>24.08</v>
      </c>
      <c r="I141" s="71"/>
      <c r="J141" s="72">
        <f>ROUND((((Source!ET63)-(Source!EU63))+Source!AE63)*Source!I63, 2)</f>
        <v>0.4</v>
      </c>
      <c r="K141" s="71">
        <f>IF(Source!BB63&lt;&gt; 0, Source!BB63, 1)</f>
        <v>21.18</v>
      </c>
      <c r="L141" s="72">
        <f>Source!Q63</f>
        <v>8.4700000000000006</v>
      </c>
    </row>
    <row r="142" spans="1:82" ht="14.25" x14ac:dyDescent="0.2">
      <c r="A142" s="68"/>
      <c r="B142" s="71">
        <v>3</v>
      </c>
      <c r="C142" s="68" t="s">
        <v>629</v>
      </c>
      <c r="D142" s="69"/>
      <c r="E142" s="70"/>
      <c r="F142" s="70"/>
      <c r="G142" s="70"/>
      <c r="H142" s="72">
        <f>Source!AN63</f>
        <v>5.13</v>
      </c>
      <c r="I142" s="71"/>
      <c r="J142" s="73">
        <f>ROUND(Source!AE63*Source!I63, 2)</f>
        <v>0.09</v>
      </c>
      <c r="K142" s="71">
        <f>IF(Source!BS63&lt;&gt; 0, Source!BS63, 1)</f>
        <v>50.93</v>
      </c>
      <c r="L142" s="73">
        <f>Source!R63</f>
        <v>4.34</v>
      </c>
    </row>
    <row r="143" spans="1:82" ht="14.25" x14ac:dyDescent="0.2">
      <c r="A143" s="68"/>
      <c r="B143" s="71">
        <v>4</v>
      </c>
      <c r="C143" s="68" t="s">
        <v>630</v>
      </c>
      <c r="D143" s="69"/>
      <c r="E143" s="70"/>
      <c r="F143" s="70"/>
      <c r="G143" s="70"/>
      <c r="H143" s="72">
        <f>Source!AL63</f>
        <v>6310.52</v>
      </c>
      <c r="I143" s="71"/>
      <c r="J143" s="72">
        <f>ROUND(Source!AC63*Source!I63, 2)</f>
        <v>104.75</v>
      </c>
      <c r="K143" s="71">
        <f>IF(Source!BC63&lt;&gt; 0, Source!BC63, 1)</f>
        <v>17.309999999999999</v>
      </c>
      <c r="L143" s="72">
        <f>Source!P63</f>
        <v>1813.3</v>
      </c>
    </row>
    <row r="144" spans="1:82" ht="14.25" x14ac:dyDescent="0.2">
      <c r="A144" s="68"/>
      <c r="B144" s="68"/>
      <c r="C144" s="68" t="s">
        <v>631</v>
      </c>
      <c r="D144" s="69" t="s">
        <v>606</v>
      </c>
      <c r="E144" s="70">
        <f>Source!AQ63</f>
        <v>44</v>
      </c>
      <c r="F144" s="70"/>
      <c r="G144" s="70">
        <f>ROUND(Source!U63, 7)</f>
        <v>0.73040000000000005</v>
      </c>
      <c r="H144" s="72"/>
      <c r="I144" s="71"/>
      <c r="J144" s="72"/>
      <c r="K144" s="71"/>
      <c r="L144" s="72"/>
    </row>
    <row r="145" spans="1:82" ht="14.25" x14ac:dyDescent="0.2">
      <c r="A145" s="68"/>
      <c r="B145" s="68"/>
      <c r="C145" s="74" t="s">
        <v>632</v>
      </c>
      <c r="D145" s="75" t="s">
        <v>606</v>
      </c>
      <c r="E145" s="76">
        <f>Source!AR63</f>
        <v>0.38</v>
      </c>
      <c r="F145" s="76"/>
      <c r="G145" s="76">
        <f>ROUND(Source!V63, 7)</f>
        <v>6.3080000000000002E-3</v>
      </c>
      <c r="H145" s="77"/>
      <c r="I145" s="78"/>
      <c r="J145" s="77"/>
      <c r="K145" s="78"/>
      <c r="L145" s="77"/>
    </row>
    <row r="146" spans="1:82" ht="14.25" x14ac:dyDescent="0.2">
      <c r="A146" s="68"/>
      <c r="B146" s="68"/>
      <c r="C146" s="68" t="s">
        <v>633</v>
      </c>
      <c r="D146" s="69"/>
      <c r="E146" s="70"/>
      <c r="F146" s="70"/>
      <c r="G146" s="70"/>
      <c r="H146" s="72">
        <f>H140+H141+H143</f>
        <v>6729.2800000000007</v>
      </c>
      <c r="I146" s="71"/>
      <c r="J146" s="72">
        <f>J140+J141+J143</f>
        <v>111.7</v>
      </c>
      <c r="K146" s="71"/>
      <c r="L146" s="72">
        <f>L140+L141+L143</f>
        <v>2155.4499999999998</v>
      </c>
    </row>
    <row r="147" spans="1:82" ht="14.25" x14ac:dyDescent="0.2">
      <c r="A147" s="68"/>
      <c r="B147" s="68"/>
      <c r="C147" s="68" t="s">
        <v>634</v>
      </c>
      <c r="D147" s="69"/>
      <c r="E147" s="70"/>
      <c r="F147" s="70"/>
      <c r="G147" s="70"/>
      <c r="H147" s="72"/>
      <c r="I147" s="71"/>
      <c r="J147" s="72">
        <f>SUM(S138:S150)+SUM(T138:T150)+SUM(X138:X150)+SUM(Y138:Y150)+SUM(Z138:Z150)</f>
        <v>6.64</v>
      </c>
      <c r="K147" s="71"/>
      <c r="L147" s="72">
        <f>SUM(AR138:AR150)+SUM(AS138:AS150)+SUM(AT138:AT150)+SUM(AU138:AU150)+SUM(AV138:AV150)</f>
        <v>338.02</v>
      </c>
    </row>
    <row r="148" spans="1:82" ht="14.25" x14ac:dyDescent="0.2">
      <c r="A148" s="68"/>
      <c r="B148" s="68" t="s">
        <v>130</v>
      </c>
      <c r="C148" s="68" t="s">
        <v>647</v>
      </c>
      <c r="D148" s="69" t="s">
        <v>636</v>
      </c>
      <c r="E148" s="70">
        <f>Source!BZ63</f>
        <v>90</v>
      </c>
      <c r="F148" s="70"/>
      <c r="G148" s="70">
        <f>Source!AT63</f>
        <v>90</v>
      </c>
      <c r="H148" s="72"/>
      <c r="I148" s="71"/>
      <c r="J148" s="72">
        <f>SUM(AD138:AD150)</f>
        <v>5.98</v>
      </c>
      <c r="K148" s="71"/>
      <c r="L148" s="72">
        <f>SUM(AZ138:AZ150)</f>
        <v>304.22000000000003</v>
      </c>
    </row>
    <row r="149" spans="1:82" ht="14.25" x14ac:dyDescent="0.2">
      <c r="A149" s="74"/>
      <c r="B149" s="74" t="s">
        <v>131</v>
      </c>
      <c r="C149" s="74" t="s">
        <v>648</v>
      </c>
      <c r="D149" s="75" t="s">
        <v>636</v>
      </c>
      <c r="E149" s="76">
        <f>Source!CA63</f>
        <v>47</v>
      </c>
      <c r="F149" s="76"/>
      <c r="G149" s="76">
        <f>Source!AU63</f>
        <v>47</v>
      </c>
      <c r="H149" s="77"/>
      <c r="I149" s="78"/>
      <c r="J149" s="77">
        <f>SUM(AE138:AE150)</f>
        <v>3.12</v>
      </c>
      <c r="K149" s="78"/>
      <c r="L149" s="77">
        <f>SUM(BA138:BA150)</f>
        <v>158.87</v>
      </c>
    </row>
    <row r="150" spans="1:82" ht="15" x14ac:dyDescent="0.2">
      <c r="C150" s="81" t="s">
        <v>638</v>
      </c>
      <c r="D150" s="81"/>
      <c r="E150" s="81"/>
      <c r="F150" s="81"/>
      <c r="G150" s="81"/>
      <c r="H150" s="81"/>
      <c r="I150" s="82">
        <f>J140+J141+J143+J148+J149</f>
        <v>120.80000000000001</v>
      </c>
      <c r="J150" s="82"/>
      <c r="K150" s="82">
        <f>L140+L141+L143+L148+L149</f>
        <v>2618.54</v>
      </c>
      <c r="L150" s="82"/>
      <c r="O150" s="79">
        <f>J140+J141+J143+J148+J149</f>
        <v>120.80000000000001</v>
      </c>
      <c r="P150" s="79">
        <f>J141</f>
        <v>0.4</v>
      </c>
      <c r="R150" t="s">
        <v>639</v>
      </c>
      <c r="S150" s="79">
        <f>J140</f>
        <v>6.55</v>
      </c>
      <c r="U150" s="79">
        <f>J140</f>
        <v>6.55</v>
      </c>
      <c r="X150" s="79">
        <f>J142</f>
        <v>0.09</v>
      </c>
      <c r="Z150" t="s">
        <v>639</v>
      </c>
      <c r="AA150" s="79">
        <f>J143</f>
        <v>104.75</v>
      </c>
      <c r="AD150">
        <f>ROUND((Source!AT63/100)*((ROUND(Source!AF63*Source!I63, 2)+ROUND(Source!AE63*Source!I63, 2))), 2)</f>
        <v>5.98</v>
      </c>
      <c r="AE150">
        <f>ROUND((Source!AU63/100)*((ROUND(Source!AF63*Source!I63, 2)+ROUND(Source!AE63*Source!I63, 2))), 2)</f>
        <v>3.12</v>
      </c>
      <c r="AN150" s="79">
        <f>L140+L141+L143+L148+L149</f>
        <v>2618.54</v>
      </c>
      <c r="AO150" s="79">
        <f>L141</f>
        <v>8.4700000000000006</v>
      </c>
      <c r="AQ150" t="s">
        <v>639</v>
      </c>
      <c r="AR150" s="79">
        <f>L140</f>
        <v>333.68</v>
      </c>
      <c r="AT150" s="79">
        <f>L142</f>
        <v>4.34</v>
      </c>
      <c r="AV150" t="s">
        <v>639</v>
      </c>
      <c r="AW150" s="79">
        <f>L143</f>
        <v>1813.3</v>
      </c>
      <c r="AZ150">
        <f>Source!X63</f>
        <v>304.22000000000003</v>
      </c>
      <c r="BA150">
        <f>Source!Y63</f>
        <v>158.87</v>
      </c>
      <c r="BH150" s="79">
        <f>J140+J141+J143+J148+J149</f>
        <v>120.80000000000001</v>
      </c>
      <c r="CD150">
        <v>1</v>
      </c>
    </row>
    <row r="151" spans="1:82" ht="42.75" x14ac:dyDescent="0.2">
      <c r="A151" s="92" t="s">
        <v>143</v>
      </c>
      <c r="B151" s="74" t="str">
        <f>Source!F71</f>
        <v>Коньюнктурный анализ п.170</v>
      </c>
      <c r="C151" s="74" t="s">
        <v>649</v>
      </c>
      <c r="D151" s="75" t="str">
        <f>Source!H71</f>
        <v>шт.</v>
      </c>
      <c r="E151" s="76">
        <f>Source!K71</f>
        <v>12</v>
      </c>
      <c r="F151" s="76"/>
      <c r="G151" s="76">
        <f>Source!I71</f>
        <v>12</v>
      </c>
      <c r="H151" s="77">
        <f>Source!AL71</f>
        <v>3129.56</v>
      </c>
      <c r="I151" s="78"/>
      <c r="J151" s="77">
        <f>ROUND(L151/K151, 2)</f>
        <v>3887.65</v>
      </c>
      <c r="K151" s="78">
        <f>IF(Source!BC71&lt;&gt; 0, Source!BC71, 1)</f>
        <v>9.66</v>
      </c>
      <c r="L151" s="77">
        <f>Source!HG71</f>
        <v>37554.720000000001</v>
      </c>
    </row>
    <row r="152" spans="1:82" ht="15" x14ac:dyDescent="0.2">
      <c r="C152" s="81" t="s">
        <v>638</v>
      </c>
      <c r="D152" s="81"/>
      <c r="E152" s="81"/>
      <c r="F152" s="81"/>
      <c r="G152" s="81"/>
      <c r="H152" s="81"/>
      <c r="I152" s="82">
        <f>J151</f>
        <v>3887.65</v>
      </c>
      <c r="J152" s="82"/>
      <c r="K152" s="82">
        <f>L151</f>
        <v>37554.720000000001</v>
      </c>
      <c r="L152" s="82"/>
      <c r="O152" s="79">
        <f>J151</f>
        <v>3887.65</v>
      </c>
      <c r="P152">
        <f>0</f>
        <v>0</v>
      </c>
      <c r="R152" t="s">
        <v>639</v>
      </c>
      <c r="S152">
        <f>0</f>
        <v>0</v>
      </c>
      <c r="U152">
        <f>0</f>
        <v>0</v>
      </c>
      <c r="X152">
        <f>0</f>
        <v>0</v>
      </c>
      <c r="Z152" t="s">
        <v>639</v>
      </c>
      <c r="AA152" s="79">
        <f>J151</f>
        <v>3887.65</v>
      </c>
      <c r="AB152" s="79">
        <f>J151</f>
        <v>3887.65</v>
      </c>
      <c r="AD152">
        <f>ROUND((Source!AT71/100)*((ROUND(Source!AF71*Source!I71, 2)+ROUND(Source!AE71*Source!I71, 2))), 2)</f>
        <v>0</v>
      </c>
      <c r="AE152">
        <f>ROUND((Source!AU71/100)*((ROUND(Source!AF71*Source!I71, 2)+ROUND(Source!AE71*Source!I71, 2))), 2)</f>
        <v>0</v>
      </c>
      <c r="AN152" s="79">
        <f>L151</f>
        <v>37554.720000000001</v>
      </c>
      <c r="AO152">
        <f>0</f>
        <v>0</v>
      </c>
      <c r="AQ152" t="s">
        <v>639</v>
      </c>
      <c r="AR152">
        <f>0</f>
        <v>0</v>
      </c>
      <c r="AT152">
        <f>0</f>
        <v>0</v>
      </c>
      <c r="AV152" t="s">
        <v>639</v>
      </c>
      <c r="AW152" s="79">
        <f>L151</f>
        <v>37554.720000000001</v>
      </c>
      <c r="AX152" s="79">
        <f>L151</f>
        <v>37554.720000000001</v>
      </c>
      <c r="AZ152">
        <f>Source!X71</f>
        <v>0</v>
      </c>
      <c r="BA152">
        <f>Source!Y71</f>
        <v>0</v>
      </c>
      <c r="BI152" s="79">
        <f>J151</f>
        <v>3887.65</v>
      </c>
      <c r="CD152">
        <v>2</v>
      </c>
    </row>
    <row r="153" spans="1:82" ht="57" x14ac:dyDescent="0.2">
      <c r="A153" s="67" t="s">
        <v>147</v>
      </c>
      <c r="B153" s="68" t="str">
        <f>Source!F73</f>
        <v>м08-02-155-2</v>
      </c>
      <c r="C153" s="68" t="str">
        <f>Source!G73</f>
        <v>Заделка проходов при прокладке кабелей по стенам и потолкам</v>
      </c>
      <c r="D153" s="69" t="str">
        <f>Source!H73</f>
        <v>100 М УЛОЖЕННОГО КАБЕЛЯ</v>
      </c>
      <c r="E153" s="70">
        <f>Source!K73</f>
        <v>0.14000000000000001</v>
      </c>
      <c r="F153" s="70"/>
      <c r="G153" s="70">
        <f>Source!I73</f>
        <v>0.14000000000000001</v>
      </c>
      <c r="H153" s="72"/>
      <c r="I153" s="71"/>
      <c r="J153" s="72"/>
      <c r="K153" s="71"/>
      <c r="L153" s="72"/>
    </row>
    <row r="154" spans="1:82" x14ac:dyDescent="0.2">
      <c r="C154" s="93" t="str">
        <f>"Объем: "&amp;Source!I73&amp;"=14/"&amp;"100"</f>
        <v>Объем: 0,14=14/100</v>
      </c>
    </row>
    <row r="155" spans="1:82" ht="14.25" x14ac:dyDescent="0.2">
      <c r="A155" s="68"/>
      <c r="B155" s="71">
        <v>1</v>
      </c>
      <c r="C155" s="68" t="s">
        <v>627</v>
      </c>
      <c r="D155" s="69"/>
      <c r="E155" s="70"/>
      <c r="F155" s="70"/>
      <c r="G155" s="70"/>
      <c r="H155" s="72">
        <f>Source!AO73</f>
        <v>9.7200000000000006</v>
      </c>
      <c r="I155" s="71"/>
      <c r="J155" s="72">
        <f>ROUND(Source!AF73*Source!I73, 2)</f>
        <v>1.36</v>
      </c>
      <c r="K155" s="71">
        <f>IF(Source!BA73&lt;&gt; 0, Source!BA73, 1)</f>
        <v>50.93</v>
      </c>
      <c r="L155" s="72">
        <f>Source!S73</f>
        <v>69.31</v>
      </c>
    </row>
    <row r="156" spans="1:82" ht="14.25" x14ac:dyDescent="0.2">
      <c r="A156" s="68"/>
      <c r="B156" s="71">
        <v>4</v>
      </c>
      <c r="C156" s="68" t="s">
        <v>630</v>
      </c>
      <c r="D156" s="69"/>
      <c r="E156" s="70"/>
      <c r="F156" s="70"/>
      <c r="G156" s="70"/>
      <c r="H156" s="72">
        <f>Source!AL73</f>
        <v>1</v>
      </c>
      <c r="I156" s="71"/>
      <c r="J156" s="72">
        <f>ROUND(Source!AC73*Source!I73, 2)</f>
        <v>0.14000000000000001</v>
      </c>
      <c r="K156" s="71">
        <f>IF(Source!BC73&lt;&gt; 0, Source!BC73, 1)</f>
        <v>22.9</v>
      </c>
      <c r="L156" s="72">
        <f>Source!P73</f>
        <v>3.21</v>
      </c>
    </row>
    <row r="157" spans="1:82" ht="14.25" x14ac:dyDescent="0.2">
      <c r="A157" s="68"/>
      <c r="B157" s="68"/>
      <c r="C157" s="74" t="s">
        <v>631</v>
      </c>
      <c r="D157" s="75" t="s">
        <v>606</v>
      </c>
      <c r="E157" s="76">
        <f>Source!AQ73</f>
        <v>1.01</v>
      </c>
      <c r="F157" s="76"/>
      <c r="G157" s="76">
        <f>ROUND(Source!U73, 7)</f>
        <v>0.1414</v>
      </c>
      <c r="H157" s="77"/>
      <c r="I157" s="78"/>
      <c r="J157" s="77"/>
      <c r="K157" s="78"/>
      <c r="L157" s="77"/>
    </row>
    <row r="158" spans="1:82" ht="14.25" x14ac:dyDescent="0.2">
      <c r="A158" s="68"/>
      <c r="B158" s="68"/>
      <c r="C158" s="68" t="s">
        <v>633</v>
      </c>
      <c r="D158" s="69"/>
      <c r="E158" s="70"/>
      <c r="F158" s="70"/>
      <c r="G158" s="70"/>
      <c r="H158" s="72">
        <f>H155+H156</f>
        <v>10.72</v>
      </c>
      <c r="I158" s="71"/>
      <c r="J158" s="72">
        <f>J155+J156</f>
        <v>1.5</v>
      </c>
      <c r="K158" s="71"/>
      <c r="L158" s="72">
        <f>L155+L156</f>
        <v>72.52</v>
      </c>
    </row>
    <row r="159" spans="1:82" ht="14.25" x14ac:dyDescent="0.2">
      <c r="A159" s="68"/>
      <c r="B159" s="68"/>
      <c r="C159" s="68" t="s">
        <v>634</v>
      </c>
      <c r="D159" s="69"/>
      <c r="E159" s="70"/>
      <c r="F159" s="70"/>
      <c r="G159" s="70"/>
      <c r="H159" s="72"/>
      <c r="I159" s="71"/>
      <c r="J159" s="72">
        <f>SUM(S153:S162)+SUM(T153:T162)+SUM(X153:X162)+SUM(Y153:Y162)+SUM(Z153:Z162)</f>
        <v>1.36</v>
      </c>
      <c r="K159" s="71"/>
      <c r="L159" s="72">
        <f>SUM(AR153:AR162)+SUM(AS153:AS162)+SUM(AT153:AT162)+SUM(AU153:AU162)+SUM(AV153:AV162)</f>
        <v>69.31</v>
      </c>
    </row>
    <row r="160" spans="1:82" ht="28.5" x14ac:dyDescent="0.2">
      <c r="A160" s="68"/>
      <c r="B160" s="68" t="s">
        <v>30</v>
      </c>
      <c r="C160" s="68" t="s">
        <v>635</v>
      </c>
      <c r="D160" s="69" t="s">
        <v>636</v>
      </c>
      <c r="E160" s="70">
        <f>Source!BZ73</f>
        <v>97</v>
      </c>
      <c r="F160" s="70"/>
      <c r="G160" s="70">
        <f>Source!AT73</f>
        <v>97</v>
      </c>
      <c r="H160" s="72"/>
      <c r="I160" s="71"/>
      <c r="J160" s="72">
        <f>SUM(AD153:AD162)</f>
        <v>1.32</v>
      </c>
      <c r="K160" s="71"/>
      <c r="L160" s="72">
        <f>SUM(AZ153:AZ162)</f>
        <v>67.23</v>
      </c>
    </row>
    <row r="161" spans="1:82" ht="28.5" x14ac:dyDescent="0.2">
      <c r="A161" s="74"/>
      <c r="B161" s="74" t="s">
        <v>31</v>
      </c>
      <c r="C161" s="74" t="s">
        <v>637</v>
      </c>
      <c r="D161" s="75" t="s">
        <v>636</v>
      </c>
      <c r="E161" s="76">
        <f>Source!CA73</f>
        <v>51</v>
      </c>
      <c r="F161" s="76"/>
      <c r="G161" s="76">
        <f>Source!AU73</f>
        <v>51</v>
      </c>
      <c r="H161" s="77"/>
      <c r="I161" s="78"/>
      <c r="J161" s="77">
        <f>SUM(AE153:AE162)</f>
        <v>0.69</v>
      </c>
      <c r="K161" s="78"/>
      <c r="L161" s="77">
        <f>SUM(BA153:BA162)</f>
        <v>35.35</v>
      </c>
    </row>
    <row r="162" spans="1:82" ht="15" x14ac:dyDescent="0.2">
      <c r="C162" s="81" t="s">
        <v>638</v>
      </c>
      <c r="D162" s="81"/>
      <c r="E162" s="81"/>
      <c r="F162" s="81"/>
      <c r="G162" s="81"/>
      <c r="H162" s="81"/>
      <c r="I162" s="82">
        <f>J155+J156+J160+J161</f>
        <v>3.5100000000000002</v>
      </c>
      <c r="J162" s="82"/>
      <c r="K162" s="82">
        <f>L155+L156+L160+L161</f>
        <v>175.1</v>
      </c>
      <c r="L162" s="82"/>
      <c r="O162" s="79">
        <f>J155+J156+J160+J161</f>
        <v>3.5100000000000002</v>
      </c>
      <c r="P162">
        <f>0</f>
        <v>0</v>
      </c>
      <c r="R162" t="s">
        <v>639</v>
      </c>
      <c r="S162" s="79">
        <f>J155</f>
        <v>1.36</v>
      </c>
      <c r="U162" s="79">
        <f>J155</f>
        <v>1.36</v>
      </c>
      <c r="X162">
        <f>0</f>
        <v>0</v>
      </c>
      <c r="Z162" t="s">
        <v>639</v>
      </c>
      <c r="AA162" s="79">
        <f>J156</f>
        <v>0.14000000000000001</v>
      </c>
      <c r="AD162">
        <f>ROUND((Source!AT73/100)*((ROUND(Source!AF73*Source!I73, 2)+ROUND(Source!AE73*Source!I73, 2))), 2)</f>
        <v>1.32</v>
      </c>
      <c r="AE162">
        <f>ROUND((Source!AU73/100)*((ROUND(Source!AF73*Source!I73, 2)+ROUND(Source!AE73*Source!I73, 2))), 2)</f>
        <v>0.69</v>
      </c>
      <c r="AN162" s="79">
        <f>L155+L156+L160+L161</f>
        <v>175.1</v>
      </c>
      <c r="AO162">
        <f>0</f>
        <v>0</v>
      </c>
      <c r="AQ162" t="s">
        <v>639</v>
      </c>
      <c r="AR162" s="79">
        <f>L155</f>
        <v>69.31</v>
      </c>
      <c r="AT162">
        <f>0</f>
        <v>0</v>
      </c>
      <c r="AV162" t="s">
        <v>639</v>
      </c>
      <c r="AW162" s="79">
        <f>L156</f>
        <v>3.21</v>
      </c>
      <c r="AZ162">
        <f>Source!X73</f>
        <v>67.23</v>
      </c>
      <c r="BA162">
        <f>Source!Y73</f>
        <v>35.35</v>
      </c>
      <c r="BI162" s="79">
        <f>J155+J156+J160+J161</f>
        <v>3.5100000000000002</v>
      </c>
      <c r="CD162">
        <v>2</v>
      </c>
    </row>
    <row r="163" spans="1:82" ht="28.5" x14ac:dyDescent="0.2">
      <c r="A163" s="92" t="s">
        <v>148</v>
      </c>
      <c r="B163" s="74" t="str">
        <f>Source!F75</f>
        <v>Коньюнктурный анализ п.171</v>
      </c>
      <c r="C163" s="74" t="s">
        <v>650</v>
      </c>
      <c r="D163" s="75" t="str">
        <f>Source!H75</f>
        <v>м</v>
      </c>
      <c r="E163" s="76">
        <f>Source!K75</f>
        <v>14</v>
      </c>
      <c r="F163" s="76"/>
      <c r="G163" s="76">
        <f>Source!I75</f>
        <v>14</v>
      </c>
      <c r="H163" s="77">
        <f>Source!AL75</f>
        <v>11018.04</v>
      </c>
      <c r="I163" s="78"/>
      <c r="J163" s="77">
        <f>ROUND(L163/K163, 2)</f>
        <v>15968.17</v>
      </c>
      <c r="K163" s="78">
        <f>IF(Source!BC75&lt;&gt; 0, Source!BC75, 1)</f>
        <v>9.66</v>
      </c>
      <c r="L163" s="77">
        <f>Source!HG75</f>
        <v>154252.56</v>
      </c>
    </row>
    <row r="164" spans="1:82" ht="15" x14ac:dyDescent="0.2">
      <c r="C164" s="81" t="s">
        <v>638</v>
      </c>
      <c r="D164" s="81"/>
      <c r="E164" s="81"/>
      <c r="F164" s="81"/>
      <c r="G164" s="81"/>
      <c r="H164" s="81"/>
      <c r="I164" s="82">
        <f>J163</f>
        <v>15968.17</v>
      </c>
      <c r="J164" s="82"/>
      <c r="K164" s="82">
        <f>L163</f>
        <v>154252.56</v>
      </c>
      <c r="L164" s="82"/>
      <c r="O164" s="79">
        <f>J163</f>
        <v>15968.17</v>
      </c>
      <c r="P164">
        <f>0</f>
        <v>0</v>
      </c>
      <c r="R164" t="s">
        <v>639</v>
      </c>
      <c r="S164">
        <f>0</f>
        <v>0</v>
      </c>
      <c r="U164">
        <f>0</f>
        <v>0</v>
      </c>
      <c r="X164">
        <f>0</f>
        <v>0</v>
      </c>
      <c r="Z164" t="s">
        <v>639</v>
      </c>
      <c r="AA164" s="79">
        <f>J163</f>
        <v>15968.17</v>
      </c>
      <c r="AB164" s="79">
        <f>J163</f>
        <v>15968.17</v>
      </c>
      <c r="AD164">
        <f>ROUND((Source!AT75/100)*((ROUND(Source!AF75*Source!I75, 2)+ROUND(Source!AE75*Source!I75, 2))), 2)</f>
        <v>0</v>
      </c>
      <c r="AE164">
        <f>ROUND((Source!AU75/100)*((ROUND(Source!AF75*Source!I75, 2)+ROUND(Source!AE75*Source!I75, 2))), 2)</f>
        <v>0</v>
      </c>
      <c r="AN164" s="79">
        <f>L163</f>
        <v>154252.56</v>
      </c>
      <c r="AO164">
        <f>0</f>
        <v>0</v>
      </c>
      <c r="AQ164" t="s">
        <v>639</v>
      </c>
      <c r="AR164">
        <f>0</f>
        <v>0</v>
      </c>
      <c r="AT164">
        <f>0</f>
        <v>0</v>
      </c>
      <c r="AV164" t="s">
        <v>639</v>
      </c>
      <c r="AW164" s="79">
        <f>L163</f>
        <v>154252.56</v>
      </c>
      <c r="AX164" s="79">
        <f>L163</f>
        <v>154252.56</v>
      </c>
      <c r="AZ164">
        <f>Source!X75</f>
        <v>0</v>
      </c>
      <c r="BA164">
        <f>Source!Y75</f>
        <v>0</v>
      </c>
      <c r="BI164" s="79">
        <f>J163</f>
        <v>15968.17</v>
      </c>
      <c r="CD164">
        <v>2</v>
      </c>
    </row>
    <row r="165" spans="1:82" ht="28.5" x14ac:dyDescent="0.2">
      <c r="A165" s="67" t="s">
        <v>152</v>
      </c>
      <c r="B165" s="68" t="str">
        <f>Source!F77</f>
        <v>м08-02-152-6</v>
      </c>
      <c r="C165" s="68" t="str">
        <f>Source!G77</f>
        <v>Стойка сборных кабельных конструкций (без полок), масса до 4 кг</v>
      </c>
      <c r="D165" s="69" t="str">
        <f>Source!H77</f>
        <v>100 шт.</v>
      </c>
      <c r="E165" s="70">
        <f>Source!K77</f>
        <v>0.74</v>
      </c>
      <c r="F165" s="70"/>
      <c r="G165" s="70">
        <f>Source!I77</f>
        <v>0.74</v>
      </c>
      <c r="H165" s="72"/>
      <c r="I165" s="71"/>
      <c r="J165" s="72"/>
      <c r="K165" s="71"/>
      <c r="L165" s="72"/>
    </row>
    <row r="166" spans="1:82" x14ac:dyDescent="0.2">
      <c r="C166" s="93" t="str">
        <f>"Объем: "&amp;Source!I77&amp;"=74/"&amp;"100"</f>
        <v>Объем: 0,74=74/100</v>
      </c>
    </row>
    <row r="167" spans="1:82" ht="14.25" x14ac:dyDescent="0.2">
      <c r="A167" s="68"/>
      <c r="B167" s="71">
        <v>1</v>
      </c>
      <c r="C167" s="68" t="s">
        <v>627</v>
      </c>
      <c r="D167" s="69"/>
      <c r="E167" s="70"/>
      <c r="F167" s="70"/>
      <c r="G167" s="70"/>
      <c r="H167" s="72">
        <f>Source!AO77</f>
        <v>218.57</v>
      </c>
      <c r="I167" s="71"/>
      <c r="J167" s="72">
        <f>ROUND(Source!AF77*Source!I77, 2)</f>
        <v>161.74</v>
      </c>
      <c r="K167" s="71">
        <f>IF(Source!BA77&lt;&gt; 0, Source!BA77, 1)</f>
        <v>50.93</v>
      </c>
      <c r="L167" s="72">
        <f>Source!S77</f>
        <v>8237.51</v>
      </c>
    </row>
    <row r="168" spans="1:82" ht="14.25" x14ac:dyDescent="0.2">
      <c r="A168" s="68"/>
      <c r="B168" s="71">
        <v>2</v>
      </c>
      <c r="C168" s="68" t="s">
        <v>628</v>
      </c>
      <c r="D168" s="69"/>
      <c r="E168" s="70"/>
      <c r="F168" s="70"/>
      <c r="G168" s="70"/>
      <c r="H168" s="72">
        <f>Source!AM77</f>
        <v>144.78</v>
      </c>
      <c r="I168" s="71"/>
      <c r="J168" s="72">
        <f>ROUND((((Source!ET77)-(Source!EU77))+Source!AE77)*Source!I77, 2)</f>
        <v>107.14</v>
      </c>
      <c r="K168" s="71">
        <f>IF(Source!BB77&lt;&gt; 0, Source!BB77, 1)</f>
        <v>8.41</v>
      </c>
      <c r="L168" s="72">
        <f>Source!Q77</f>
        <v>901.02</v>
      </c>
    </row>
    <row r="169" spans="1:82" ht="14.25" x14ac:dyDescent="0.2">
      <c r="A169" s="68"/>
      <c r="B169" s="71">
        <v>3</v>
      </c>
      <c r="C169" s="68" t="s">
        <v>629</v>
      </c>
      <c r="D169" s="69"/>
      <c r="E169" s="70"/>
      <c r="F169" s="70"/>
      <c r="G169" s="70"/>
      <c r="H169" s="72">
        <f>Source!AN77</f>
        <v>0.14000000000000001</v>
      </c>
      <c r="I169" s="71"/>
      <c r="J169" s="73">
        <f>ROUND(Source!AE77*Source!I77, 2)</f>
        <v>0.1</v>
      </c>
      <c r="K169" s="71">
        <f>IF(Source!BS77&lt;&gt; 0, Source!BS77, 1)</f>
        <v>50.93</v>
      </c>
      <c r="L169" s="73">
        <f>Source!R77</f>
        <v>5.28</v>
      </c>
    </row>
    <row r="170" spans="1:82" ht="14.25" x14ac:dyDescent="0.2">
      <c r="A170" s="68"/>
      <c r="B170" s="71">
        <v>4</v>
      </c>
      <c r="C170" s="68" t="s">
        <v>630</v>
      </c>
      <c r="D170" s="69"/>
      <c r="E170" s="70"/>
      <c r="F170" s="70"/>
      <c r="G170" s="70"/>
      <c r="H170" s="72">
        <f>Source!AL77</f>
        <v>69.73</v>
      </c>
      <c r="I170" s="71"/>
      <c r="J170" s="72">
        <f>ROUND(Source!AC77*Source!I77, 2)</f>
        <v>51.6</v>
      </c>
      <c r="K170" s="71">
        <f>IF(Source!BC77&lt;&gt; 0, Source!BC77, 1)</f>
        <v>15.47</v>
      </c>
      <c r="L170" s="72">
        <f>Source!P77</f>
        <v>798.26</v>
      </c>
    </row>
    <row r="171" spans="1:82" ht="14.25" x14ac:dyDescent="0.2">
      <c r="A171" s="68"/>
      <c r="B171" s="68"/>
      <c r="C171" s="68" t="s">
        <v>631</v>
      </c>
      <c r="D171" s="69" t="s">
        <v>606</v>
      </c>
      <c r="E171" s="70">
        <f>Source!AQ77</f>
        <v>22.72</v>
      </c>
      <c r="F171" s="70"/>
      <c r="G171" s="70">
        <f>ROUND(Source!U77, 7)</f>
        <v>16.812799999999999</v>
      </c>
      <c r="H171" s="72"/>
      <c r="I171" s="71"/>
      <c r="J171" s="72"/>
      <c r="K171" s="71"/>
      <c r="L171" s="72"/>
    </row>
    <row r="172" spans="1:82" ht="14.25" x14ac:dyDescent="0.2">
      <c r="A172" s="68"/>
      <c r="B172" s="68"/>
      <c r="C172" s="74" t="s">
        <v>632</v>
      </c>
      <c r="D172" s="75" t="s">
        <v>606</v>
      </c>
      <c r="E172" s="76">
        <f>Source!AR77</f>
        <v>0.01</v>
      </c>
      <c r="F172" s="76"/>
      <c r="G172" s="76">
        <f>ROUND(Source!V77, 7)</f>
        <v>7.4000000000000003E-3</v>
      </c>
      <c r="H172" s="77"/>
      <c r="I172" s="78"/>
      <c r="J172" s="77"/>
      <c r="K172" s="78"/>
      <c r="L172" s="77"/>
    </row>
    <row r="173" spans="1:82" ht="14.25" x14ac:dyDescent="0.2">
      <c r="A173" s="68"/>
      <c r="B173" s="68"/>
      <c r="C173" s="68" t="s">
        <v>633</v>
      </c>
      <c r="D173" s="69"/>
      <c r="E173" s="70"/>
      <c r="F173" s="70"/>
      <c r="G173" s="70"/>
      <c r="H173" s="72">
        <f>H167+H168+H170</f>
        <v>433.08000000000004</v>
      </c>
      <c r="I173" s="71"/>
      <c r="J173" s="72">
        <f>J167+J168+J170</f>
        <v>320.48</v>
      </c>
      <c r="K173" s="71"/>
      <c r="L173" s="72">
        <f>L167+L168+L170</f>
        <v>9936.7900000000009</v>
      </c>
    </row>
    <row r="174" spans="1:82" ht="14.25" x14ac:dyDescent="0.2">
      <c r="A174" s="68"/>
      <c r="B174" s="68"/>
      <c r="C174" s="68" t="s">
        <v>634</v>
      </c>
      <c r="D174" s="69"/>
      <c r="E174" s="70"/>
      <c r="F174" s="70"/>
      <c r="G174" s="70"/>
      <c r="H174" s="72"/>
      <c r="I174" s="71"/>
      <c r="J174" s="72">
        <f>SUM(S165:S177)+SUM(T165:T177)+SUM(X165:X177)+SUM(Y165:Y177)+SUM(Z165:Z177)</f>
        <v>161.84</v>
      </c>
      <c r="K174" s="71"/>
      <c r="L174" s="72">
        <f>SUM(AR165:AR177)+SUM(AS165:AS177)+SUM(AT165:AT177)+SUM(AU165:AU177)+SUM(AV165:AV177)</f>
        <v>8242.7900000000009</v>
      </c>
    </row>
    <row r="175" spans="1:82" ht="28.5" x14ac:dyDescent="0.2">
      <c r="A175" s="68"/>
      <c r="B175" s="68" t="s">
        <v>30</v>
      </c>
      <c r="C175" s="68" t="s">
        <v>635</v>
      </c>
      <c r="D175" s="69" t="s">
        <v>636</v>
      </c>
      <c r="E175" s="70">
        <f>Source!BZ77</f>
        <v>97</v>
      </c>
      <c r="F175" s="70"/>
      <c r="G175" s="70">
        <f>Source!AT77</f>
        <v>97</v>
      </c>
      <c r="H175" s="72"/>
      <c r="I175" s="71"/>
      <c r="J175" s="72">
        <f>SUM(AD165:AD177)</f>
        <v>156.97999999999999</v>
      </c>
      <c r="K175" s="71"/>
      <c r="L175" s="72">
        <f>SUM(AZ165:AZ177)</f>
        <v>7995.51</v>
      </c>
    </row>
    <row r="176" spans="1:82" ht="28.5" x14ac:dyDescent="0.2">
      <c r="A176" s="74"/>
      <c r="B176" s="74" t="s">
        <v>31</v>
      </c>
      <c r="C176" s="74" t="s">
        <v>637</v>
      </c>
      <c r="D176" s="75" t="s">
        <v>636</v>
      </c>
      <c r="E176" s="76">
        <f>Source!CA77</f>
        <v>51</v>
      </c>
      <c r="F176" s="76"/>
      <c r="G176" s="76">
        <f>Source!AU77</f>
        <v>51</v>
      </c>
      <c r="H176" s="77"/>
      <c r="I176" s="78"/>
      <c r="J176" s="77">
        <f>SUM(AE165:AE177)</f>
        <v>82.54</v>
      </c>
      <c r="K176" s="78"/>
      <c r="L176" s="77">
        <f>SUM(BA165:BA177)</f>
        <v>4203.82</v>
      </c>
    </row>
    <row r="177" spans="1:82" ht="15" x14ac:dyDescent="0.2">
      <c r="C177" s="81" t="s">
        <v>638</v>
      </c>
      <c r="D177" s="81"/>
      <c r="E177" s="81"/>
      <c r="F177" s="81"/>
      <c r="G177" s="81"/>
      <c r="H177" s="81"/>
      <c r="I177" s="82">
        <f>J167+J168+J170+J175+J176</f>
        <v>560</v>
      </c>
      <c r="J177" s="82"/>
      <c r="K177" s="82">
        <f>L167+L168+L170+L175+L176</f>
        <v>22136.120000000003</v>
      </c>
      <c r="L177" s="82"/>
      <c r="O177" s="79">
        <f>J167+J168+J170+J175+J176</f>
        <v>560</v>
      </c>
      <c r="P177" s="79">
        <f>J168</f>
        <v>107.14</v>
      </c>
      <c r="R177" t="s">
        <v>639</v>
      </c>
      <c r="S177" s="79">
        <f>J167</f>
        <v>161.74</v>
      </c>
      <c r="U177" s="79">
        <f>J167</f>
        <v>161.74</v>
      </c>
      <c r="X177" s="79">
        <f>J169</f>
        <v>0.1</v>
      </c>
      <c r="Z177" t="s">
        <v>639</v>
      </c>
      <c r="AA177" s="79">
        <f>J170</f>
        <v>51.6</v>
      </c>
      <c r="AD177">
        <f>ROUND((Source!AT77/100)*((ROUND(Source!AF77*Source!I77, 2)+ROUND(Source!AE77*Source!I77, 2))), 2)</f>
        <v>156.97999999999999</v>
      </c>
      <c r="AE177">
        <f>ROUND((Source!AU77/100)*((ROUND(Source!AF77*Source!I77, 2)+ROUND(Source!AE77*Source!I77, 2))), 2)</f>
        <v>82.54</v>
      </c>
      <c r="AN177" s="79">
        <f>L167+L168+L170+L175+L176</f>
        <v>22136.120000000003</v>
      </c>
      <c r="AO177" s="79">
        <f>L168</f>
        <v>901.02</v>
      </c>
      <c r="AQ177" t="s">
        <v>639</v>
      </c>
      <c r="AR177" s="79">
        <f>L167</f>
        <v>8237.51</v>
      </c>
      <c r="AT177" s="79">
        <f>L169</f>
        <v>5.28</v>
      </c>
      <c r="AV177" t="s">
        <v>639</v>
      </c>
      <c r="AW177" s="79">
        <f>L170</f>
        <v>798.26</v>
      </c>
      <c r="AZ177">
        <f>Source!X77</f>
        <v>7995.51</v>
      </c>
      <c r="BA177">
        <f>Source!Y77</f>
        <v>4203.82</v>
      </c>
      <c r="BI177" s="79">
        <f>J167+J168+J170+J175+J176</f>
        <v>560</v>
      </c>
      <c r="CD177">
        <v>2</v>
      </c>
    </row>
    <row r="178" spans="1:82" ht="28.5" x14ac:dyDescent="0.2">
      <c r="A178" s="92" t="s">
        <v>162</v>
      </c>
      <c r="B178" s="74" t="str">
        <f>Source!F85</f>
        <v>Коньюнктурный анализ п. 404</v>
      </c>
      <c r="C178" s="74" t="s">
        <v>651</v>
      </c>
      <c r="D178" s="75" t="str">
        <f>Source!H85</f>
        <v>м</v>
      </c>
      <c r="E178" s="76">
        <f>Source!K85</f>
        <v>24</v>
      </c>
      <c r="F178" s="76"/>
      <c r="G178" s="76">
        <f>Source!I85</f>
        <v>24</v>
      </c>
      <c r="H178" s="77">
        <f>Source!AL85</f>
        <v>13006.220000000001</v>
      </c>
      <c r="I178" s="78"/>
      <c r="J178" s="77">
        <f>ROUND(L178/K178, 2)</f>
        <v>32313.59</v>
      </c>
      <c r="K178" s="78">
        <f>IF(Source!BC85&lt;&gt; 0, Source!BC85, 1)</f>
        <v>9.66</v>
      </c>
      <c r="L178" s="77">
        <f>Source!HG85</f>
        <v>312149.28000000003</v>
      </c>
    </row>
    <row r="179" spans="1:82" ht="15" x14ac:dyDescent="0.2">
      <c r="C179" s="81" t="s">
        <v>638</v>
      </c>
      <c r="D179" s="81"/>
      <c r="E179" s="81"/>
      <c r="F179" s="81"/>
      <c r="G179" s="81"/>
      <c r="H179" s="81"/>
      <c r="I179" s="82">
        <f>J178</f>
        <v>32313.59</v>
      </c>
      <c r="J179" s="82"/>
      <c r="K179" s="82">
        <f>L178</f>
        <v>312149.28000000003</v>
      </c>
      <c r="L179" s="82"/>
      <c r="O179" s="79">
        <f>J178</f>
        <v>32313.59</v>
      </c>
      <c r="P179">
        <f>0</f>
        <v>0</v>
      </c>
      <c r="R179" t="s">
        <v>639</v>
      </c>
      <c r="S179">
        <f>0</f>
        <v>0</v>
      </c>
      <c r="U179">
        <f>0</f>
        <v>0</v>
      </c>
      <c r="X179">
        <f>0</f>
        <v>0</v>
      </c>
      <c r="Z179" t="s">
        <v>639</v>
      </c>
      <c r="AA179" s="79">
        <f>J178</f>
        <v>32313.59</v>
      </c>
      <c r="AB179" s="79">
        <f>J178</f>
        <v>32313.59</v>
      </c>
      <c r="AD179">
        <f>ROUND((Source!AT85/100)*((ROUND(Source!AF85*Source!I85, 2)+ROUND(Source!AE85*Source!I85, 2))), 2)</f>
        <v>0</v>
      </c>
      <c r="AE179">
        <f>ROUND((Source!AU85/100)*((ROUND(Source!AF85*Source!I85, 2)+ROUND(Source!AE85*Source!I85, 2))), 2)</f>
        <v>0</v>
      </c>
      <c r="AN179" s="79">
        <f>L178</f>
        <v>312149.28000000003</v>
      </c>
      <c r="AO179">
        <f>0</f>
        <v>0</v>
      </c>
      <c r="AQ179" t="s">
        <v>639</v>
      </c>
      <c r="AR179">
        <f>0</f>
        <v>0</v>
      </c>
      <c r="AT179">
        <f>0</f>
        <v>0</v>
      </c>
      <c r="AV179" t="s">
        <v>639</v>
      </c>
      <c r="AW179" s="79">
        <f>L178</f>
        <v>312149.28000000003</v>
      </c>
      <c r="AX179" s="79">
        <f>L178</f>
        <v>312149.28000000003</v>
      </c>
      <c r="AZ179">
        <f>Source!X85</f>
        <v>0</v>
      </c>
      <c r="BA179">
        <f>Source!Y85</f>
        <v>0</v>
      </c>
      <c r="BI179" s="79">
        <f>J178</f>
        <v>32313.59</v>
      </c>
      <c r="CD179">
        <v>2</v>
      </c>
    </row>
    <row r="180" spans="1:82" ht="28.5" x14ac:dyDescent="0.2">
      <c r="A180" s="92" t="s">
        <v>166</v>
      </c>
      <c r="B180" s="74" t="str">
        <f>Source!F87</f>
        <v>Коньюнктурный анализ п.165</v>
      </c>
      <c r="C180" s="74" t="s">
        <v>652</v>
      </c>
      <c r="D180" s="75" t="str">
        <f>Source!H87</f>
        <v>шт.</v>
      </c>
      <c r="E180" s="76">
        <f>Source!K87</f>
        <v>6</v>
      </c>
      <c r="F180" s="76"/>
      <c r="G180" s="76">
        <f>Source!I87</f>
        <v>6</v>
      </c>
      <c r="H180" s="77">
        <f>Source!AL87</f>
        <v>9121.25</v>
      </c>
      <c r="I180" s="78"/>
      <c r="J180" s="77">
        <f>ROUND(L180/K180, 2)</f>
        <v>5665.37</v>
      </c>
      <c r="K180" s="78">
        <f>IF(Source!BC87&lt;&gt; 0, Source!BC87, 1)</f>
        <v>9.66</v>
      </c>
      <c r="L180" s="77">
        <f>Source!HG87</f>
        <v>54727.5</v>
      </c>
    </row>
    <row r="181" spans="1:82" ht="15" x14ac:dyDescent="0.2">
      <c r="C181" s="81" t="s">
        <v>638</v>
      </c>
      <c r="D181" s="81"/>
      <c r="E181" s="81"/>
      <c r="F181" s="81"/>
      <c r="G181" s="81"/>
      <c r="H181" s="81"/>
      <c r="I181" s="82">
        <f>J180</f>
        <v>5665.37</v>
      </c>
      <c r="J181" s="82"/>
      <c r="K181" s="82">
        <f>L180</f>
        <v>54727.5</v>
      </c>
      <c r="L181" s="82"/>
      <c r="O181" s="79">
        <f>J180</f>
        <v>5665.37</v>
      </c>
      <c r="P181">
        <f>0</f>
        <v>0</v>
      </c>
      <c r="R181" t="s">
        <v>639</v>
      </c>
      <c r="S181">
        <f>0</f>
        <v>0</v>
      </c>
      <c r="U181">
        <f>0</f>
        <v>0</v>
      </c>
      <c r="X181">
        <f>0</f>
        <v>0</v>
      </c>
      <c r="Z181" t="s">
        <v>639</v>
      </c>
      <c r="AA181" s="79">
        <f>J180</f>
        <v>5665.37</v>
      </c>
      <c r="AB181" s="79">
        <f>J180</f>
        <v>5665.37</v>
      </c>
      <c r="AD181">
        <f>ROUND((Source!AT87/100)*((ROUND(Source!AF87*Source!I87, 2)+ROUND(Source!AE87*Source!I87, 2))), 2)</f>
        <v>0</v>
      </c>
      <c r="AE181">
        <f>ROUND((Source!AU87/100)*((ROUND(Source!AF87*Source!I87, 2)+ROUND(Source!AE87*Source!I87, 2))), 2)</f>
        <v>0</v>
      </c>
      <c r="AN181" s="79">
        <f>L180</f>
        <v>54727.5</v>
      </c>
      <c r="AO181">
        <f>0</f>
        <v>0</v>
      </c>
      <c r="AQ181" t="s">
        <v>639</v>
      </c>
      <c r="AR181">
        <f>0</f>
        <v>0</v>
      </c>
      <c r="AT181">
        <f>0</f>
        <v>0</v>
      </c>
      <c r="AV181" t="s">
        <v>639</v>
      </c>
      <c r="AW181" s="79">
        <f>L180</f>
        <v>54727.5</v>
      </c>
      <c r="AX181" s="79">
        <f>L180</f>
        <v>54727.5</v>
      </c>
      <c r="AZ181">
        <f>Source!X87</f>
        <v>0</v>
      </c>
      <c r="BA181">
        <f>Source!Y87</f>
        <v>0</v>
      </c>
      <c r="BI181" s="79">
        <f>J180</f>
        <v>5665.37</v>
      </c>
      <c r="CD181">
        <v>2</v>
      </c>
    </row>
    <row r="182" spans="1:82" ht="28.5" x14ac:dyDescent="0.2">
      <c r="A182" s="92" t="s">
        <v>170</v>
      </c>
      <c r="B182" s="74" t="str">
        <f>Source!F89</f>
        <v>Коньюнктурный анализ п.166</v>
      </c>
      <c r="C182" s="74" t="s">
        <v>653</v>
      </c>
      <c r="D182" s="75" t="str">
        <f>Source!H89</f>
        <v>шт.</v>
      </c>
      <c r="E182" s="76">
        <f>Source!K89</f>
        <v>2</v>
      </c>
      <c r="F182" s="76"/>
      <c r="G182" s="76">
        <f>Source!I89</f>
        <v>2</v>
      </c>
      <c r="H182" s="77">
        <f>Source!AL89</f>
        <v>2392.92</v>
      </c>
      <c r="I182" s="78"/>
      <c r="J182" s="77">
        <f>ROUND(L182/K182, 2)</f>
        <v>495.43</v>
      </c>
      <c r="K182" s="78">
        <f>IF(Source!BC89&lt;&gt; 0, Source!BC89, 1)</f>
        <v>9.66</v>
      </c>
      <c r="L182" s="77">
        <f>Source!HG89</f>
        <v>4785.84</v>
      </c>
    </row>
    <row r="183" spans="1:82" ht="15" x14ac:dyDescent="0.2">
      <c r="C183" s="81" t="s">
        <v>638</v>
      </c>
      <c r="D183" s="81"/>
      <c r="E183" s="81"/>
      <c r="F183" s="81"/>
      <c r="G183" s="81"/>
      <c r="H183" s="81"/>
      <c r="I183" s="82">
        <f>J182</f>
        <v>495.43</v>
      </c>
      <c r="J183" s="82"/>
      <c r="K183" s="82">
        <f>L182</f>
        <v>4785.84</v>
      </c>
      <c r="L183" s="82"/>
      <c r="O183" s="79">
        <f>J182</f>
        <v>495.43</v>
      </c>
      <c r="P183">
        <f>0</f>
        <v>0</v>
      </c>
      <c r="R183" t="s">
        <v>639</v>
      </c>
      <c r="S183">
        <f>0</f>
        <v>0</v>
      </c>
      <c r="U183">
        <f>0</f>
        <v>0</v>
      </c>
      <c r="X183">
        <f>0</f>
        <v>0</v>
      </c>
      <c r="Z183" t="s">
        <v>639</v>
      </c>
      <c r="AA183" s="79">
        <f>J182</f>
        <v>495.43</v>
      </c>
      <c r="AB183" s="79">
        <f>J182</f>
        <v>495.43</v>
      </c>
      <c r="AD183">
        <f>ROUND((Source!AT89/100)*((ROUND(Source!AF89*Source!I89, 2)+ROUND(Source!AE89*Source!I89, 2))), 2)</f>
        <v>0</v>
      </c>
      <c r="AE183">
        <f>ROUND((Source!AU89/100)*((ROUND(Source!AF89*Source!I89, 2)+ROUND(Source!AE89*Source!I89, 2))), 2)</f>
        <v>0</v>
      </c>
      <c r="AN183" s="79">
        <f>L182</f>
        <v>4785.84</v>
      </c>
      <c r="AO183">
        <f>0</f>
        <v>0</v>
      </c>
      <c r="AQ183" t="s">
        <v>639</v>
      </c>
      <c r="AR183">
        <f>0</f>
        <v>0</v>
      </c>
      <c r="AT183">
        <f>0</f>
        <v>0</v>
      </c>
      <c r="AV183" t="s">
        <v>639</v>
      </c>
      <c r="AW183" s="79">
        <f>L182</f>
        <v>4785.84</v>
      </c>
      <c r="AX183" s="79">
        <f>L182</f>
        <v>4785.84</v>
      </c>
      <c r="AZ183">
        <f>Source!X89</f>
        <v>0</v>
      </c>
      <c r="BA183">
        <f>Source!Y89</f>
        <v>0</v>
      </c>
      <c r="BI183" s="79">
        <f>J182</f>
        <v>495.43</v>
      </c>
      <c r="CD183">
        <v>2</v>
      </c>
    </row>
    <row r="184" spans="1:82" ht="28.5" x14ac:dyDescent="0.2">
      <c r="A184" s="92" t="s">
        <v>174</v>
      </c>
      <c r="B184" s="74" t="str">
        <f>Source!F91</f>
        <v>Коньюнктурный анализ п.167</v>
      </c>
      <c r="C184" s="74" t="s">
        <v>654</v>
      </c>
      <c r="D184" s="75" t="str">
        <f>Source!H91</f>
        <v>шт.</v>
      </c>
      <c r="E184" s="76">
        <f>Source!K91</f>
        <v>8</v>
      </c>
      <c r="F184" s="76"/>
      <c r="G184" s="76">
        <f>Source!I91</f>
        <v>8</v>
      </c>
      <c r="H184" s="77">
        <f>Source!AL91</f>
        <v>3730.14</v>
      </c>
      <c r="I184" s="78"/>
      <c r="J184" s="77">
        <f>ROUND(L184/K184, 2)</f>
        <v>3089.14</v>
      </c>
      <c r="K184" s="78">
        <f>IF(Source!BC91&lt;&gt; 0, Source!BC91, 1)</f>
        <v>9.66</v>
      </c>
      <c r="L184" s="77">
        <f>Source!HG91</f>
        <v>29841.119999999999</v>
      </c>
    </row>
    <row r="185" spans="1:82" ht="15" x14ac:dyDescent="0.2">
      <c r="C185" s="81" t="s">
        <v>638</v>
      </c>
      <c r="D185" s="81"/>
      <c r="E185" s="81"/>
      <c r="F185" s="81"/>
      <c r="G185" s="81"/>
      <c r="H185" s="81"/>
      <c r="I185" s="82">
        <f>J184</f>
        <v>3089.14</v>
      </c>
      <c r="J185" s="82"/>
      <c r="K185" s="82">
        <f>L184</f>
        <v>29841.119999999999</v>
      </c>
      <c r="L185" s="82"/>
      <c r="O185" s="79">
        <f>J184</f>
        <v>3089.14</v>
      </c>
      <c r="P185">
        <f>0</f>
        <v>0</v>
      </c>
      <c r="R185" t="s">
        <v>639</v>
      </c>
      <c r="S185">
        <f>0</f>
        <v>0</v>
      </c>
      <c r="U185">
        <f>0</f>
        <v>0</v>
      </c>
      <c r="X185">
        <f>0</f>
        <v>0</v>
      </c>
      <c r="Z185" t="s">
        <v>639</v>
      </c>
      <c r="AA185" s="79">
        <f>J184</f>
        <v>3089.14</v>
      </c>
      <c r="AB185" s="79">
        <f>J184</f>
        <v>3089.14</v>
      </c>
      <c r="AD185">
        <f>ROUND((Source!AT91/100)*((ROUND(Source!AF91*Source!I91, 2)+ROUND(Source!AE91*Source!I91, 2))), 2)</f>
        <v>0</v>
      </c>
      <c r="AE185">
        <f>ROUND((Source!AU91/100)*((ROUND(Source!AF91*Source!I91, 2)+ROUND(Source!AE91*Source!I91, 2))), 2)</f>
        <v>0</v>
      </c>
      <c r="AN185" s="79">
        <f>L184</f>
        <v>29841.119999999999</v>
      </c>
      <c r="AO185">
        <f>0</f>
        <v>0</v>
      </c>
      <c r="AQ185" t="s">
        <v>639</v>
      </c>
      <c r="AR185">
        <f>0</f>
        <v>0</v>
      </c>
      <c r="AT185">
        <f>0</f>
        <v>0</v>
      </c>
      <c r="AV185" t="s">
        <v>639</v>
      </c>
      <c r="AW185" s="79">
        <f>L184</f>
        <v>29841.119999999999</v>
      </c>
      <c r="AX185" s="79">
        <f>L184</f>
        <v>29841.119999999999</v>
      </c>
      <c r="AZ185">
        <f>Source!X91</f>
        <v>0</v>
      </c>
      <c r="BA185">
        <f>Source!Y91</f>
        <v>0</v>
      </c>
      <c r="BI185" s="79">
        <f>J184</f>
        <v>3089.14</v>
      </c>
      <c r="CD185">
        <v>2</v>
      </c>
    </row>
    <row r="186" spans="1:82" ht="28.5" x14ac:dyDescent="0.2">
      <c r="A186" s="92" t="s">
        <v>178</v>
      </c>
      <c r="B186" s="74" t="str">
        <f>Source!F93</f>
        <v>Коньюнктурный анализ п. 406</v>
      </c>
      <c r="C186" s="74" t="s">
        <v>655</v>
      </c>
      <c r="D186" s="75" t="str">
        <f>Source!H93</f>
        <v>шт.</v>
      </c>
      <c r="E186" s="76">
        <f>Source!K93</f>
        <v>10</v>
      </c>
      <c r="F186" s="76"/>
      <c r="G186" s="76">
        <f>Source!I93</f>
        <v>10</v>
      </c>
      <c r="H186" s="77">
        <f>Source!AL93</f>
        <v>1360.68</v>
      </c>
      <c r="I186" s="78"/>
      <c r="J186" s="77">
        <f>ROUND(L186/K186, 2)</f>
        <v>1408.57</v>
      </c>
      <c r="K186" s="78">
        <f>IF(Source!BC93&lt;&gt; 0, Source!BC93, 1)</f>
        <v>9.66</v>
      </c>
      <c r="L186" s="77">
        <f>Source!HG93</f>
        <v>13606.8</v>
      </c>
    </row>
    <row r="187" spans="1:82" ht="15" x14ac:dyDescent="0.2">
      <c r="C187" s="81" t="s">
        <v>638</v>
      </c>
      <c r="D187" s="81"/>
      <c r="E187" s="81"/>
      <c r="F187" s="81"/>
      <c r="G187" s="81"/>
      <c r="H187" s="81"/>
      <c r="I187" s="82">
        <f>J186</f>
        <v>1408.57</v>
      </c>
      <c r="J187" s="82"/>
      <c r="K187" s="82">
        <f>L186</f>
        <v>13606.8</v>
      </c>
      <c r="L187" s="82"/>
      <c r="O187" s="79">
        <f>J186</f>
        <v>1408.57</v>
      </c>
      <c r="P187">
        <f>0</f>
        <v>0</v>
      </c>
      <c r="R187" t="s">
        <v>639</v>
      </c>
      <c r="S187">
        <f>0</f>
        <v>0</v>
      </c>
      <c r="U187">
        <f>0</f>
        <v>0</v>
      </c>
      <c r="X187">
        <f>0</f>
        <v>0</v>
      </c>
      <c r="Z187" t="s">
        <v>639</v>
      </c>
      <c r="AA187" s="79">
        <f>J186</f>
        <v>1408.57</v>
      </c>
      <c r="AB187" s="79">
        <f>J186</f>
        <v>1408.57</v>
      </c>
      <c r="AD187">
        <f>ROUND((Source!AT93/100)*((ROUND(Source!AF93*Source!I93, 2)+ROUND(Source!AE93*Source!I93, 2))), 2)</f>
        <v>0</v>
      </c>
      <c r="AE187">
        <f>ROUND((Source!AU93/100)*((ROUND(Source!AF93*Source!I93, 2)+ROUND(Source!AE93*Source!I93, 2))), 2)</f>
        <v>0</v>
      </c>
      <c r="AN187" s="79">
        <f>L186</f>
        <v>13606.8</v>
      </c>
      <c r="AO187">
        <f>0</f>
        <v>0</v>
      </c>
      <c r="AQ187" t="s">
        <v>639</v>
      </c>
      <c r="AR187">
        <f>0</f>
        <v>0</v>
      </c>
      <c r="AT187">
        <f>0</f>
        <v>0</v>
      </c>
      <c r="AV187" t="s">
        <v>639</v>
      </c>
      <c r="AW187" s="79">
        <f>L186</f>
        <v>13606.8</v>
      </c>
      <c r="AX187" s="79">
        <f>L186</f>
        <v>13606.8</v>
      </c>
      <c r="AZ187">
        <f>Source!X93</f>
        <v>0</v>
      </c>
      <c r="BA187">
        <f>Source!Y93</f>
        <v>0</v>
      </c>
      <c r="BI187" s="79">
        <f>J186</f>
        <v>1408.57</v>
      </c>
      <c r="CD187">
        <v>2</v>
      </c>
    </row>
    <row r="188" spans="1:82" ht="28.5" x14ac:dyDescent="0.2">
      <c r="A188" s="92" t="s">
        <v>182</v>
      </c>
      <c r="B188" s="74" t="str">
        <f>Source!F95</f>
        <v>Коньюнктурный анализ п.169</v>
      </c>
      <c r="C188" s="74" t="s">
        <v>656</v>
      </c>
      <c r="D188" s="75" t="str">
        <f>Source!H95</f>
        <v>шт.</v>
      </c>
      <c r="E188" s="76">
        <f>Source!K95</f>
        <v>14</v>
      </c>
      <c r="F188" s="76"/>
      <c r="G188" s="76">
        <f>Source!I95</f>
        <v>14</v>
      </c>
      <c r="H188" s="77">
        <f>Source!AL95</f>
        <v>6688.92</v>
      </c>
      <c r="I188" s="78"/>
      <c r="J188" s="77">
        <f>ROUND(L188/K188, 2)</f>
        <v>9694.09</v>
      </c>
      <c r="K188" s="78">
        <f>IF(Source!BC95&lt;&gt; 0, Source!BC95, 1)</f>
        <v>9.66</v>
      </c>
      <c r="L188" s="77">
        <f>Source!HG95</f>
        <v>93644.88</v>
      </c>
    </row>
    <row r="189" spans="1:82" ht="15" x14ac:dyDescent="0.2">
      <c r="C189" s="81" t="s">
        <v>638</v>
      </c>
      <c r="D189" s="81"/>
      <c r="E189" s="81"/>
      <c r="F189" s="81"/>
      <c r="G189" s="81"/>
      <c r="H189" s="81"/>
      <c r="I189" s="82">
        <f>J188</f>
        <v>9694.09</v>
      </c>
      <c r="J189" s="82"/>
      <c r="K189" s="82">
        <f>L188</f>
        <v>93644.88</v>
      </c>
      <c r="L189" s="82"/>
      <c r="O189" s="79">
        <f>J188</f>
        <v>9694.09</v>
      </c>
      <c r="P189">
        <f>0</f>
        <v>0</v>
      </c>
      <c r="R189" t="s">
        <v>639</v>
      </c>
      <c r="S189">
        <f>0</f>
        <v>0</v>
      </c>
      <c r="U189">
        <f>0</f>
        <v>0</v>
      </c>
      <c r="X189">
        <f>0</f>
        <v>0</v>
      </c>
      <c r="Z189" t="s">
        <v>639</v>
      </c>
      <c r="AA189" s="79">
        <f>J188</f>
        <v>9694.09</v>
      </c>
      <c r="AB189" s="79">
        <f>J188</f>
        <v>9694.09</v>
      </c>
      <c r="AD189">
        <f>ROUND((Source!AT95/100)*((ROUND(Source!AF95*Source!I95, 2)+ROUND(Source!AE95*Source!I95, 2))), 2)</f>
        <v>0</v>
      </c>
      <c r="AE189">
        <f>ROUND((Source!AU95/100)*((ROUND(Source!AF95*Source!I95, 2)+ROUND(Source!AE95*Source!I95, 2))), 2)</f>
        <v>0</v>
      </c>
      <c r="AN189" s="79">
        <f>L188</f>
        <v>93644.88</v>
      </c>
      <c r="AO189">
        <f>0</f>
        <v>0</v>
      </c>
      <c r="AQ189" t="s">
        <v>639</v>
      </c>
      <c r="AR189">
        <f>0</f>
        <v>0</v>
      </c>
      <c r="AT189">
        <f>0</f>
        <v>0</v>
      </c>
      <c r="AV189" t="s">
        <v>639</v>
      </c>
      <c r="AW189" s="79">
        <f>L188</f>
        <v>93644.88</v>
      </c>
      <c r="AX189" s="79">
        <f>L188</f>
        <v>93644.88</v>
      </c>
      <c r="AZ189">
        <f>Source!X95</f>
        <v>0</v>
      </c>
      <c r="BA189">
        <f>Source!Y95</f>
        <v>0</v>
      </c>
      <c r="BI189" s="79">
        <f>J188</f>
        <v>9694.09</v>
      </c>
      <c r="CD189">
        <v>2</v>
      </c>
    </row>
    <row r="190" spans="1:82" ht="28.5" x14ac:dyDescent="0.2">
      <c r="A190" s="92" t="s">
        <v>186</v>
      </c>
      <c r="B190" s="74" t="str">
        <f>Source!F97</f>
        <v>Коньюнктурный анализ п.172</v>
      </c>
      <c r="C190" s="74" t="s">
        <v>657</v>
      </c>
      <c r="D190" s="75" t="str">
        <f>Source!H97</f>
        <v>шт.</v>
      </c>
      <c r="E190" s="76">
        <f>Source!K97</f>
        <v>10</v>
      </c>
      <c r="F190" s="76"/>
      <c r="G190" s="76">
        <f>Source!I97</f>
        <v>10</v>
      </c>
      <c r="H190" s="77">
        <f>Source!AL97</f>
        <v>510</v>
      </c>
      <c r="I190" s="78"/>
      <c r="J190" s="77">
        <f>ROUND(L190/K190, 2)</f>
        <v>527.95000000000005</v>
      </c>
      <c r="K190" s="78">
        <f>IF(Source!BC97&lt;&gt; 0, Source!BC97, 1)</f>
        <v>9.66</v>
      </c>
      <c r="L190" s="77">
        <f>Source!HG97</f>
        <v>5100</v>
      </c>
    </row>
    <row r="191" spans="1:82" ht="15" x14ac:dyDescent="0.2">
      <c r="C191" s="81" t="s">
        <v>638</v>
      </c>
      <c r="D191" s="81"/>
      <c r="E191" s="81"/>
      <c r="F191" s="81"/>
      <c r="G191" s="81"/>
      <c r="H191" s="81"/>
      <c r="I191" s="82">
        <f>J190</f>
        <v>527.95000000000005</v>
      </c>
      <c r="J191" s="82"/>
      <c r="K191" s="82">
        <f>L190</f>
        <v>5100</v>
      </c>
      <c r="L191" s="82"/>
      <c r="O191" s="79">
        <f>J190</f>
        <v>527.95000000000005</v>
      </c>
      <c r="P191">
        <f>0</f>
        <v>0</v>
      </c>
      <c r="R191" t="s">
        <v>639</v>
      </c>
      <c r="S191">
        <f>0</f>
        <v>0</v>
      </c>
      <c r="U191">
        <f>0</f>
        <v>0</v>
      </c>
      <c r="X191">
        <f>0</f>
        <v>0</v>
      </c>
      <c r="Z191" t="s">
        <v>639</v>
      </c>
      <c r="AA191" s="79">
        <f>J190</f>
        <v>527.95000000000005</v>
      </c>
      <c r="AB191" s="79">
        <f>J190</f>
        <v>527.95000000000005</v>
      </c>
      <c r="AD191">
        <f>ROUND((Source!AT97/100)*((ROUND(Source!AF97*Source!I97, 2)+ROUND(Source!AE97*Source!I97, 2))), 2)</f>
        <v>0</v>
      </c>
      <c r="AE191">
        <f>ROUND((Source!AU97/100)*((ROUND(Source!AF97*Source!I97, 2)+ROUND(Source!AE97*Source!I97, 2))), 2)</f>
        <v>0</v>
      </c>
      <c r="AN191" s="79">
        <f>L190</f>
        <v>5100</v>
      </c>
      <c r="AO191">
        <f>0</f>
        <v>0</v>
      </c>
      <c r="AQ191" t="s">
        <v>639</v>
      </c>
      <c r="AR191">
        <f>0</f>
        <v>0</v>
      </c>
      <c r="AT191">
        <f>0</f>
        <v>0</v>
      </c>
      <c r="AV191" t="s">
        <v>639</v>
      </c>
      <c r="AW191" s="79">
        <f>L190</f>
        <v>5100</v>
      </c>
      <c r="AX191" s="79">
        <f>L190</f>
        <v>5100</v>
      </c>
      <c r="AZ191">
        <f>Source!X97</f>
        <v>0</v>
      </c>
      <c r="BA191">
        <f>Source!Y97</f>
        <v>0</v>
      </c>
      <c r="BI191" s="79">
        <f>J190</f>
        <v>527.95000000000005</v>
      </c>
      <c r="CD191">
        <v>2</v>
      </c>
    </row>
    <row r="192" spans="1:82" ht="28.5" x14ac:dyDescent="0.2">
      <c r="A192" s="67" t="s">
        <v>193</v>
      </c>
      <c r="B192" s="68" t="str">
        <f>Source!F101</f>
        <v>101-2039</v>
      </c>
      <c r="C192" s="68" t="str">
        <f>Source!G101</f>
        <v>Болты с гайками и шайбами оцинкованные, диаметр 12 мм</v>
      </c>
      <c r="D192" s="69" t="str">
        <f>Source!H101</f>
        <v>кг</v>
      </c>
      <c r="E192" s="70">
        <f>Source!K101</f>
        <v>39.036000000000001</v>
      </c>
      <c r="F192" s="70"/>
      <c r="G192" s="70">
        <f>Source!I101</f>
        <v>39.036000000000001</v>
      </c>
      <c r="H192" s="72">
        <f>Source!AL101</f>
        <v>20.59</v>
      </c>
      <c r="I192" s="71"/>
      <c r="J192" s="72">
        <f>ROUND(Source!AC101*Source!I101, 2)</f>
        <v>803.75</v>
      </c>
      <c r="K192" s="71">
        <f>IF(Source!BC101&lt;&gt; 0, Source!BC101, 1)</f>
        <v>7.75</v>
      </c>
      <c r="L192" s="72">
        <f>Source!P101</f>
        <v>6229.07</v>
      </c>
    </row>
    <row r="193" spans="1:82" ht="51" x14ac:dyDescent="0.2">
      <c r="A193" s="94"/>
      <c r="B193" s="94"/>
      <c r="C193" s="95" t="str">
        <f>"Объем: "&amp;Source!I101&amp;"=((1*"&amp;"0,024+"&amp;"178*"&amp;"0,034+"&amp;"104*"&amp;"0,041+"&amp;"11*"&amp;"0,6+"&amp;"1*"&amp;"0,003+"&amp;"490*"&amp;"0,006+"&amp;"260*"&amp;"0,016+"&amp;"1*"&amp;"0,035+"&amp;"282*"&amp;"0,033+"&amp;"52*"&amp;"0,001+"&amp;"56*"&amp;"0,1))"</f>
        <v>Объем: 39,036=((1*0,024+178*0,034+104*0,041+11*0,6+1*0,003+490*0,006+260*0,016+1*0,035+282*0,033+52*0,001+56*0,1))</v>
      </c>
      <c r="D193" s="94"/>
      <c r="E193" s="94"/>
      <c r="F193" s="94"/>
      <c r="G193" s="94"/>
      <c r="H193" s="94"/>
      <c r="I193" s="94"/>
      <c r="J193" s="94"/>
      <c r="K193" s="94"/>
      <c r="L193" s="94"/>
    </row>
    <row r="194" spans="1:82" ht="15" x14ac:dyDescent="0.2">
      <c r="C194" s="81" t="s">
        <v>638</v>
      </c>
      <c r="D194" s="81"/>
      <c r="E194" s="81"/>
      <c r="F194" s="81"/>
      <c r="G194" s="81"/>
      <c r="H194" s="81"/>
      <c r="I194" s="82">
        <f>J192</f>
        <v>803.75</v>
      </c>
      <c r="J194" s="82"/>
      <c r="K194" s="82">
        <f>L192</f>
        <v>6229.07</v>
      </c>
      <c r="L194" s="82"/>
      <c r="O194" s="79">
        <f>J192</f>
        <v>803.75</v>
      </c>
      <c r="P194">
        <f>0</f>
        <v>0</v>
      </c>
      <c r="R194" t="s">
        <v>639</v>
      </c>
      <c r="S194">
        <f>0</f>
        <v>0</v>
      </c>
      <c r="U194">
        <f>0</f>
        <v>0</v>
      </c>
      <c r="X194">
        <f>0</f>
        <v>0</v>
      </c>
      <c r="Z194" t="s">
        <v>639</v>
      </c>
      <c r="AA194" s="79">
        <f>J192</f>
        <v>803.75</v>
      </c>
      <c r="AD194">
        <f>ROUND((Source!AT101/100)*((ROUND(Source!AF101*Source!I101, 2)+ROUND(Source!AE101*Source!I101, 2))), 2)</f>
        <v>0</v>
      </c>
      <c r="AE194">
        <f>ROUND((Source!AU101/100)*((ROUND(Source!AF101*Source!I101, 2)+ROUND(Source!AE101*Source!I101, 2))), 2)</f>
        <v>0</v>
      </c>
      <c r="AN194" s="79">
        <f>L192</f>
        <v>6229.07</v>
      </c>
      <c r="AO194">
        <f>0</f>
        <v>0</v>
      </c>
      <c r="AQ194" t="s">
        <v>639</v>
      </c>
      <c r="AR194">
        <f>0</f>
        <v>0</v>
      </c>
      <c r="AT194">
        <f>0</f>
        <v>0</v>
      </c>
      <c r="AV194" t="s">
        <v>639</v>
      </c>
      <c r="AW194" s="79">
        <f>L192</f>
        <v>6229.07</v>
      </c>
      <c r="AZ194">
        <f>Source!X101</f>
        <v>0</v>
      </c>
      <c r="BA194">
        <f>Source!Y101</f>
        <v>0</v>
      </c>
      <c r="BH194" s="79">
        <f>J192</f>
        <v>803.75</v>
      </c>
      <c r="CD194">
        <v>1</v>
      </c>
    </row>
    <row r="195" spans="1:82" ht="28.5" x14ac:dyDescent="0.2">
      <c r="A195" s="92" t="s">
        <v>201</v>
      </c>
      <c r="B195" s="74" t="str">
        <f>Source!F105</f>
        <v>Коньюнктурный анализ п.25</v>
      </c>
      <c r="C195" s="74" t="s">
        <v>658</v>
      </c>
      <c r="D195" s="75" t="str">
        <f>Source!H105</f>
        <v>шт.</v>
      </c>
      <c r="E195" s="76">
        <f>Source!K105</f>
        <v>20</v>
      </c>
      <c r="F195" s="76"/>
      <c r="G195" s="76">
        <f>Source!I105</f>
        <v>20</v>
      </c>
      <c r="H195" s="77">
        <f>Source!AL105</f>
        <v>51</v>
      </c>
      <c r="I195" s="78"/>
      <c r="J195" s="77">
        <f>ROUND(L195/K195, 2)</f>
        <v>105.59</v>
      </c>
      <c r="K195" s="78">
        <f>IF(Source!BC105&lt;&gt; 0, Source!BC105, 1)</f>
        <v>9.66</v>
      </c>
      <c r="L195" s="77">
        <f>Source!HG105</f>
        <v>1020</v>
      </c>
    </row>
    <row r="196" spans="1:82" ht="15" x14ac:dyDescent="0.2">
      <c r="C196" s="81" t="s">
        <v>638</v>
      </c>
      <c r="D196" s="81"/>
      <c r="E196" s="81"/>
      <c r="F196" s="81"/>
      <c r="G196" s="81"/>
      <c r="H196" s="81"/>
      <c r="I196" s="82">
        <f>J195</f>
        <v>105.59</v>
      </c>
      <c r="J196" s="82"/>
      <c r="K196" s="82">
        <f>L195</f>
        <v>1020</v>
      </c>
      <c r="L196" s="82"/>
      <c r="O196" s="79">
        <f>J195</f>
        <v>105.59</v>
      </c>
      <c r="P196">
        <f>0</f>
        <v>0</v>
      </c>
      <c r="R196" t="s">
        <v>639</v>
      </c>
      <c r="S196">
        <f>0</f>
        <v>0</v>
      </c>
      <c r="U196">
        <f>0</f>
        <v>0</v>
      </c>
      <c r="X196">
        <f>0</f>
        <v>0</v>
      </c>
      <c r="Z196" t="s">
        <v>639</v>
      </c>
      <c r="AA196" s="79">
        <f>J195</f>
        <v>105.59</v>
      </c>
      <c r="AB196" s="79">
        <f>J195</f>
        <v>105.59</v>
      </c>
      <c r="AD196">
        <f>ROUND((Source!AT105/100)*((ROUND(Source!AF105*Source!I105, 2)+ROUND(Source!AE105*Source!I105, 2))), 2)</f>
        <v>0</v>
      </c>
      <c r="AE196">
        <f>ROUND((Source!AU105/100)*((ROUND(Source!AF105*Source!I105, 2)+ROUND(Source!AE105*Source!I105, 2))), 2)</f>
        <v>0</v>
      </c>
      <c r="AN196" s="79">
        <f>L195</f>
        <v>1020</v>
      </c>
      <c r="AO196">
        <f>0</f>
        <v>0</v>
      </c>
      <c r="AQ196" t="s">
        <v>639</v>
      </c>
      <c r="AR196">
        <f>0</f>
        <v>0</v>
      </c>
      <c r="AT196">
        <f>0</f>
        <v>0</v>
      </c>
      <c r="AV196" t="s">
        <v>639</v>
      </c>
      <c r="AW196" s="79">
        <f>L195</f>
        <v>1020</v>
      </c>
      <c r="AX196" s="79">
        <f>L195</f>
        <v>1020</v>
      </c>
      <c r="AZ196">
        <f>Source!X105</f>
        <v>0</v>
      </c>
      <c r="BA196">
        <f>Source!Y105</f>
        <v>0</v>
      </c>
      <c r="BI196" s="79">
        <f>J195</f>
        <v>105.59</v>
      </c>
      <c r="CD196">
        <v>2</v>
      </c>
    </row>
    <row r="198" spans="1:82" ht="15" x14ac:dyDescent="0.2">
      <c r="A198" s="98"/>
      <c r="B198" s="99"/>
      <c r="C198" s="100" t="s">
        <v>659</v>
      </c>
      <c r="D198" s="100"/>
      <c r="E198" s="100"/>
      <c r="F198" s="100"/>
      <c r="G198" s="100"/>
      <c r="H198" s="100"/>
      <c r="I198" s="101"/>
      <c r="J198" s="102">
        <f>J200+J201+J207+J211</f>
        <v>110344.19999999992</v>
      </c>
      <c r="K198" s="102"/>
      <c r="L198" s="102">
        <f>L200+L201+L207+L211</f>
        <v>1242328.8499999987</v>
      </c>
    </row>
    <row r="199" spans="1:82" ht="14.25" x14ac:dyDescent="0.2">
      <c r="A199" s="80"/>
      <c r="B199" s="96"/>
      <c r="C199" s="103" t="s">
        <v>660</v>
      </c>
      <c r="D199" s="97"/>
      <c r="E199" s="97"/>
      <c r="F199" s="97"/>
      <c r="G199" s="97"/>
      <c r="H199" s="97"/>
      <c r="I199" s="70"/>
      <c r="J199" s="72"/>
      <c r="K199" s="72"/>
      <c r="L199" s="72"/>
    </row>
    <row r="200" spans="1:82" ht="14.25" x14ac:dyDescent="0.2">
      <c r="A200" s="80"/>
      <c r="B200" s="96"/>
      <c r="C200" s="97" t="s">
        <v>661</v>
      </c>
      <c r="D200" s="97"/>
      <c r="E200" s="97"/>
      <c r="F200" s="97"/>
      <c r="G200" s="97"/>
      <c r="H200" s="97"/>
      <c r="I200" s="70"/>
      <c r="J200" s="72">
        <f>SUM(S51:S196)</f>
        <v>3922.7800000000007</v>
      </c>
      <c r="K200" s="72"/>
      <c r="L200" s="72">
        <f>SUM(AR51:AR196)</f>
        <v>199787.63999999998</v>
      </c>
    </row>
    <row r="201" spans="1:82" ht="14.25" x14ac:dyDescent="0.2">
      <c r="A201" s="80"/>
      <c r="B201" s="96"/>
      <c r="C201" s="97" t="s">
        <v>662</v>
      </c>
      <c r="D201" s="97"/>
      <c r="E201" s="97"/>
      <c r="F201" s="97"/>
      <c r="G201" s="97"/>
      <c r="H201" s="97"/>
      <c r="I201" s="70"/>
      <c r="J201" s="72">
        <f>J203+J206</f>
        <v>1233.5</v>
      </c>
      <c r="K201" s="72"/>
      <c r="L201" s="72">
        <f>L203+L206</f>
        <v>18305.53</v>
      </c>
    </row>
    <row r="202" spans="1:82" ht="14.25" x14ac:dyDescent="0.2">
      <c r="A202" s="80"/>
      <c r="B202" s="96"/>
      <c r="C202" s="103" t="s">
        <v>663</v>
      </c>
      <c r="D202" s="97"/>
      <c r="E202" s="97"/>
      <c r="F202" s="97"/>
      <c r="G202" s="97"/>
      <c r="H202" s="97"/>
      <c r="I202" s="70"/>
      <c r="J202" s="72"/>
      <c r="K202" s="72"/>
      <c r="L202" s="72"/>
    </row>
    <row r="203" spans="1:82" ht="14.25" x14ac:dyDescent="0.2">
      <c r="A203" s="80"/>
      <c r="B203" s="96"/>
      <c r="C203" s="97" t="s">
        <v>664</v>
      </c>
      <c r="D203" s="97"/>
      <c r="E203" s="97"/>
      <c r="F203" s="97"/>
      <c r="G203" s="97"/>
      <c r="H203" s="97"/>
      <c r="I203" s="70"/>
      <c r="J203" s="72">
        <f>SUM(P51:P196)</f>
        <v>1233.5</v>
      </c>
      <c r="K203" s="72"/>
      <c r="L203" s="72">
        <f>SUM(AO51:AO196)</f>
        <v>18305.53</v>
      </c>
    </row>
    <row r="204" spans="1:82" ht="14.25" x14ac:dyDescent="0.2">
      <c r="A204" s="80"/>
      <c r="B204" s="96"/>
      <c r="C204" s="103" t="s">
        <v>665</v>
      </c>
      <c r="D204" s="97"/>
      <c r="E204" s="97"/>
      <c r="F204" s="97"/>
      <c r="G204" s="97"/>
      <c r="H204" s="97"/>
      <c r="I204" s="70"/>
      <c r="J204" s="72"/>
      <c r="K204" s="72"/>
      <c r="L204" s="72"/>
    </row>
    <row r="205" spans="1:82" ht="14.25" x14ac:dyDescent="0.2">
      <c r="A205" s="80"/>
      <c r="B205" s="96"/>
      <c r="C205" s="97" t="s">
        <v>666</v>
      </c>
      <c r="D205" s="97"/>
      <c r="E205" s="97"/>
      <c r="F205" s="97"/>
      <c r="G205" s="97"/>
      <c r="H205" s="97"/>
      <c r="I205" s="70"/>
      <c r="J205" s="72">
        <f>SUM(X51:X196)</f>
        <v>29.71</v>
      </c>
      <c r="K205" s="72"/>
      <c r="L205" s="72">
        <f>SUM(AT51:AT196)</f>
        <v>1513.0399999999997</v>
      </c>
    </row>
    <row r="206" spans="1:82" ht="14.25" hidden="1" x14ac:dyDescent="0.2">
      <c r="A206" s="80"/>
      <c r="B206" s="96"/>
      <c r="C206" s="97" t="s">
        <v>667</v>
      </c>
      <c r="D206" s="97"/>
      <c r="E206" s="97"/>
      <c r="F206" s="97"/>
      <c r="G206" s="97"/>
      <c r="H206" s="97"/>
      <c r="I206" s="70"/>
      <c r="J206" s="72">
        <f>SUM(Z51:Z196)</f>
        <v>0</v>
      </c>
      <c r="K206" s="72"/>
      <c r="L206" s="72">
        <f>SUM(AV51:AV196)</f>
        <v>0</v>
      </c>
    </row>
    <row r="207" spans="1:82" ht="14.25" x14ac:dyDescent="0.2">
      <c r="A207" s="80"/>
      <c r="B207" s="96"/>
      <c r="C207" s="97" t="s">
        <v>668</v>
      </c>
      <c r="D207" s="97"/>
      <c r="E207" s="97"/>
      <c r="F207" s="97"/>
      <c r="G207" s="97"/>
      <c r="H207" s="97"/>
      <c r="I207" s="70"/>
      <c r="J207" s="72">
        <f>J209+J210</f>
        <v>105187.91999999993</v>
      </c>
      <c r="K207" s="72"/>
      <c r="L207" s="72">
        <f>L209+L210</f>
        <v>1024235.6799999988</v>
      </c>
    </row>
    <row r="208" spans="1:82" ht="14.25" x14ac:dyDescent="0.2">
      <c r="A208" s="80"/>
      <c r="B208" s="96"/>
      <c r="C208" s="103" t="s">
        <v>663</v>
      </c>
      <c r="D208" s="97"/>
      <c r="E208" s="97"/>
      <c r="F208" s="97"/>
      <c r="G208" s="97"/>
      <c r="H208" s="97"/>
      <c r="I208" s="70"/>
      <c r="J208" s="72"/>
      <c r="K208" s="72"/>
      <c r="L208" s="72"/>
    </row>
    <row r="209" spans="1:12" ht="14.25" x14ac:dyDescent="0.2">
      <c r="A209" s="80"/>
      <c r="B209" s="96"/>
      <c r="C209" s="97" t="s">
        <v>669</v>
      </c>
      <c r="D209" s="97"/>
      <c r="E209" s="97"/>
      <c r="F209" s="97"/>
      <c r="G209" s="97"/>
      <c r="H209" s="97"/>
      <c r="I209" s="70"/>
      <c r="J209" s="72">
        <f>SUM(AA51:AA196)-SUM(BJ51:BJ196)</f>
        <v>105187.91999999993</v>
      </c>
      <c r="K209" s="72"/>
      <c r="L209" s="72">
        <f>SUM(AW51:AW196)-SUM(BK51:BK196)</f>
        <v>1024235.6799999988</v>
      </c>
    </row>
    <row r="210" spans="1:12" ht="14.25" hidden="1" x14ac:dyDescent="0.2">
      <c r="A210" s="80"/>
      <c r="B210" s="96"/>
      <c r="C210" s="97" t="s">
        <v>670</v>
      </c>
      <c r="D210" s="97"/>
      <c r="E210" s="97"/>
      <c r="F210" s="97"/>
      <c r="G210" s="97"/>
      <c r="H210" s="97"/>
      <c r="I210" s="70"/>
      <c r="J210" s="72">
        <f>SUM(BC51:BC196)</f>
        <v>0</v>
      </c>
      <c r="K210" s="72"/>
      <c r="L210" s="72">
        <f>SUM(BC51:BC196)</f>
        <v>0</v>
      </c>
    </row>
    <row r="211" spans="1:12" ht="14.25" hidden="1" x14ac:dyDescent="0.2">
      <c r="A211" s="80"/>
      <c r="B211" s="96"/>
      <c r="C211" s="97" t="s">
        <v>671</v>
      </c>
      <c r="D211" s="97"/>
      <c r="E211" s="97"/>
      <c r="F211" s="97"/>
      <c r="G211" s="97"/>
      <c r="H211" s="97"/>
      <c r="I211" s="70"/>
      <c r="J211" s="72">
        <f>SUM(AF51:AF196)</f>
        <v>0</v>
      </c>
      <c r="K211" s="72"/>
      <c r="L211" s="72">
        <f>SUM(BB51:BB196)</f>
        <v>0</v>
      </c>
    </row>
    <row r="212" spans="1:12" ht="14.25" x14ac:dyDescent="0.2">
      <c r="A212" s="80"/>
      <c r="B212" s="96"/>
      <c r="C212" s="97" t="s">
        <v>672</v>
      </c>
      <c r="D212" s="97"/>
      <c r="E212" s="97"/>
      <c r="F212" s="97"/>
      <c r="G212" s="97"/>
      <c r="H212" s="97"/>
      <c r="I212" s="70"/>
      <c r="J212" s="72">
        <f>SUM(S51:S196)+SUM(X51:X196)+SUM(Z51:Z196)</f>
        <v>3952.4900000000007</v>
      </c>
      <c r="K212" s="72"/>
      <c r="L212" s="72">
        <f>SUM(AR51:AR196)+SUM(AT51:AT196)+SUM(AV51:AV196)</f>
        <v>201300.68</v>
      </c>
    </row>
    <row r="213" spans="1:12" ht="14.25" x14ac:dyDescent="0.2">
      <c r="A213" s="80"/>
      <c r="B213" s="96"/>
      <c r="C213" s="97" t="s">
        <v>673</v>
      </c>
      <c r="D213" s="97"/>
      <c r="E213" s="97"/>
      <c r="F213" s="97"/>
      <c r="G213" s="97"/>
      <c r="H213" s="97"/>
      <c r="I213" s="70"/>
      <c r="J213" s="72">
        <f>SUM(AD51:AD196)</f>
        <v>3833.4500000000007</v>
      </c>
      <c r="K213" s="72"/>
      <c r="L213" s="72">
        <f>SUM(AZ51:AZ196)</f>
        <v>195238.01</v>
      </c>
    </row>
    <row r="214" spans="1:12" ht="14.25" x14ac:dyDescent="0.2">
      <c r="A214" s="80"/>
      <c r="B214" s="96"/>
      <c r="C214" s="97" t="s">
        <v>674</v>
      </c>
      <c r="D214" s="97"/>
      <c r="E214" s="97"/>
      <c r="F214" s="97"/>
      <c r="G214" s="97"/>
      <c r="H214" s="97"/>
      <c r="I214" s="70"/>
      <c r="J214" s="72">
        <f>SUM(AE51:AE196)</f>
        <v>2017.6600000000003</v>
      </c>
      <c r="K214" s="72"/>
      <c r="L214" s="72">
        <f>SUM(BA51:BA196)</f>
        <v>102759.84</v>
      </c>
    </row>
    <row r="215" spans="1:12" ht="14.25" x14ac:dyDescent="0.2">
      <c r="A215" s="80"/>
      <c r="B215" s="96"/>
      <c r="C215" s="97" t="s">
        <v>675</v>
      </c>
      <c r="D215" s="97"/>
      <c r="E215" s="97"/>
      <c r="F215" s="97"/>
      <c r="G215" s="97"/>
      <c r="H215" s="97"/>
      <c r="I215" s="70"/>
      <c r="J215" s="72">
        <f>J217+J218</f>
        <v>817246.3</v>
      </c>
      <c r="K215" s="72"/>
      <c r="L215" s="72">
        <f>L217+L218</f>
        <v>5508240.0899999999</v>
      </c>
    </row>
    <row r="216" spans="1:12" ht="14.25" x14ac:dyDescent="0.2">
      <c r="A216" s="80"/>
      <c r="B216" s="96"/>
      <c r="C216" s="103" t="s">
        <v>660</v>
      </c>
      <c r="D216" s="97"/>
      <c r="E216" s="97"/>
      <c r="F216" s="97"/>
      <c r="G216" s="97"/>
      <c r="H216" s="97"/>
      <c r="I216" s="70"/>
      <c r="J216" s="72"/>
      <c r="K216" s="72"/>
      <c r="L216" s="72"/>
    </row>
    <row r="217" spans="1:12" ht="14.25" x14ac:dyDescent="0.2">
      <c r="A217" s="80"/>
      <c r="B217" s="96"/>
      <c r="C217" s="97" t="s">
        <v>676</v>
      </c>
      <c r="D217" s="97"/>
      <c r="E217" s="97"/>
      <c r="F217" s="97"/>
      <c r="G217" s="97"/>
      <c r="H217" s="97"/>
      <c r="I217" s="70"/>
      <c r="J217" s="72">
        <f>SUM(BJ51:BJ196)</f>
        <v>817246.3</v>
      </c>
      <c r="K217" s="72"/>
      <c r="L217" s="72">
        <f>SUM(BK51:BK196)</f>
        <v>5508240.0899999999</v>
      </c>
    </row>
    <row r="218" spans="1:12" ht="14.25" hidden="1" x14ac:dyDescent="0.2">
      <c r="A218" s="80"/>
      <c r="B218" s="96"/>
      <c r="C218" s="97" t="s">
        <v>677</v>
      </c>
      <c r="D218" s="97"/>
      <c r="E218" s="97"/>
      <c r="F218" s="97"/>
      <c r="G218" s="97"/>
      <c r="H218" s="97"/>
      <c r="I218" s="70"/>
      <c r="J218" s="72">
        <f>SUM(AH51:AH196)</f>
        <v>0</v>
      </c>
      <c r="K218" s="72"/>
      <c r="L218" s="72">
        <f>SUM(BD51:BD196)</f>
        <v>0</v>
      </c>
    </row>
    <row r="219" spans="1:12" ht="14.25" hidden="1" x14ac:dyDescent="0.2">
      <c r="A219" s="80"/>
      <c r="B219" s="96"/>
      <c r="C219" s="97" t="s">
        <v>678</v>
      </c>
      <c r="D219" s="97"/>
      <c r="E219" s="97"/>
      <c r="F219" s="97"/>
      <c r="G219" s="97"/>
      <c r="H219" s="97"/>
      <c r="I219" s="70"/>
      <c r="J219" s="72">
        <f>SUM(BL51:BL196)</f>
        <v>0</v>
      </c>
      <c r="K219" s="72"/>
      <c r="L219" s="72"/>
    </row>
    <row r="220" spans="1:12" ht="14.25" hidden="1" x14ac:dyDescent="0.2">
      <c r="A220" s="80"/>
      <c r="B220" s="96"/>
      <c r="C220" s="97" t="s">
        <v>679</v>
      </c>
      <c r="D220" s="97"/>
      <c r="E220" s="97"/>
      <c r="F220" s="97"/>
      <c r="G220" s="97"/>
      <c r="H220" s="97"/>
      <c r="I220" s="70"/>
      <c r="J220" s="72">
        <f>SUM(BN51:BN196)</f>
        <v>0</v>
      </c>
      <c r="K220" s="72"/>
      <c r="L220" s="72">
        <f>SUM(BO51:BO196)</f>
        <v>0</v>
      </c>
    </row>
    <row r="221" spans="1:12" ht="15" x14ac:dyDescent="0.2">
      <c r="A221" s="98"/>
      <c r="B221" s="99"/>
      <c r="C221" s="100" t="s">
        <v>680</v>
      </c>
      <c r="D221" s="100"/>
      <c r="E221" s="100"/>
      <c r="F221" s="100"/>
      <c r="G221" s="100"/>
      <c r="H221" s="100"/>
      <c r="I221" s="101"/>
      <c r="J221" s="102">
        <f>J198+J213+J214+J215+J219+J220</f>
        <v>933441.61</v>
      </c>
      <c r="K221" s="102"/>
      <c r="L221" s="102">
        <f>L198+L213+L214+L215+L219+L220</f>
        <v>7048566.7899999991</v>
      </c>
    </row>
    <row r="222" spans="1:12" ht="14.25" x14ac:dyDescent="0.2">
      <c r="A222" s="80"/>
      <c r="B222" s="96"/>
      <c r="C222" s="103" t="s">
        <v>681</v>
      </c>
      <c r="D222" s="97"/>
      <c r="E222" s="97"/>
      <c r="F222" s="97"/>
      <c r="G222" s="97"/>
      <c r="H222" s="97"/>
      <c r="I222" s="70"/>
      <c r="J222" s="72"/>
      <c r="K222" s="72"/>
      <c r="L222" s="72"/>
    </row>
    <row r="223" spans="1:12" ht="14.25" x14ac:dyDescent="0.2">
      <c r="A223" s="80"/>
      <c r="B223" s="96"/>
      <c r="C223" s="97" t="s">
        <v>682</v>
      </c>
      <c r="D223" s="97"/>
      <c r="E223" s="97"/>
      <c r="F223" s="97"/>
      <c r="G223" s="97"/>
      <c r="H223" s="97"/>
      <c r="I223" s="70"/>
      <c r="J223" s="72">
        <f>SUM(AB51:AB196)</f>
        <v>102354.57999999999</v>
      </c>
      <c r="K223" s="72"/>
      <c r="L223" s="72">
        <f>SUM(AX51:AX196)</f>
        <v>988745.34</v>
      </c>
    </row>
    <row r="224" spans="1:12" ht="14.25" x14ac:dyDescent="0.2">
      <c r="A224" s="80"/>
      <c r="B224" s="96"/>
      <c r="C224" s="97" t="s">
        <v>683</v>
      </c>
      <c r="D224" s="97"/>
      <c r="E224" s="97"/>
      <c r="F224" s="97"/>
      <c r="G224" s="97"/>
      <c r="H224" s="97"/>
      <c r="I224" s="70"/>
      <c r="J224" s="72">
        <f>SUM(AC51:AC196)</f>
        <v>817246.3</v>
      </c>
      <c r="K224" s="72"/>
      <c r="L224" s="72">
        <f>SUM(AY51:AY196)</f>
        <v>5508240.0899999999</v>
      </c>
    </row>
    <row r="225" spans="1:12" ht="14.25" x14ac:dyDescent="0.2">
      <c r="A225" s="80"/>
      <c r="B225" s="96"/>
      <c r="C225" s="97" t="s">
        <v>684</v>
      </c>
      <c r="D225" s="97"/>
      <c r="E225" s="97"/>
      <c r="F225" s="104"/>
      <c r="G225" s="105">
        <f>Source!P131</f>
        <v>358.14701400000001</v>
      </c>
      <c r="H225" s="80"/>
      <c r="I225" s="80"/>
      <c r="J225" s="80"/>
      <c r="K225" s="80"/>
      <c r="L225" s="80"/>
    </row>
    <row r="226" spans="1:12" ht="14.25" x14ac:dyDescent="0.2">
      <c r="A226" s="80"/>
      <c r="B226" s="96"/>
      <c r="C226" s="97" t="s">
        <v>685</v>
      </c>
      <c r="D226" s="97"/>
      <c r="E226" s="97"/>
      <c r="F226" s="104"/>
      <c r="G226" s="105">
        <f>Source!P132</f>
        <v>1.6803079999999999</v>
      </c>
      <c r="H226" s="80"/>
      <c r="I226" s="80"/>
      <c r="J226" s="80"/>
      <c r="K226" s="80"/>
      <c r="L226" s="80"/>
    </row>
    <row r="229" spans="1:12" ht="16.5" x14ac:dyDescent="0.2">
      <c r="A229" s="66" t="s">
        <v>686</v>
      </c>
      <c r="B229" s="66"/>
      <c r="C229" s="66"/>
      <c r="D229" s="66"/>
      <c r="E229" s="66"/>
      <c r="F229" s="66"/>
      <c r="G229" s="66"/>
      <c r="H229" s="66"/>
      <c r="I229" s="66"/>
      <c r="J229" s="66"/>
      <c r="K229" s="66"/>
      <c r="L229" s="66"/>
    </row>
    <row r="230" spans="1:12" ht="99.75" x14ac:dyDescent="0.2">
      <c r="A230" s="67" t="s">
        <v>193</v>
      </c>
      <c r="B230" s="68" t="str">
        <f>Source!F144</f>
        <v>06-01-001-1</v>
      </c>
      <c r="C230" s="68" t="str">
        <f>Source!G144</f>
        <v>Устройство бетонной подготовки</v>
      </c>
      <c r="D230" s="69" t="str">
        <f>Source!H144</f>
        <v>100 м3 бетона, бутобетона и железобетона в деле</v>
      </c>
      <c r="E230" s="70">
        <f>Source!K144</f>
        <v>5.4999999999999997E-3</v>
      </c>
      <c r="F230" s="70"/>
      <c r="G230" s="70">
        <f>Source!I144</f>
        <v>5.4999999999999997E-3</v>
      </c>
      <c r="H230" s="72"/>
      <c r="I230" s="71"/>
      <c r="J230" s="72"/>
      <c r="K230" s="71"/>
      <c r="L230" s="72"/>
    </row>
    <row r="231" spans="1:12" x14ac:dyDescent="0.2">
      <c r="C231" s="93" t="str">
        <f>"Объем: "&amp;Source!I144&amp;"=0,55/"&amp;"100"</f>
        <v>Объем: 0,0055=0,55/100</v>
      </c>
    </row>
    <row r="232" spans="1:12" ht="14.25" x14ac:dyDescent="0.2">
      <c r="A232" s="68"/>
      <c r="B232" s="71">
        <v>1</v>
      </c>
      <c r="C232" s="68" t="s">
        <v>627</v>
      </c>
      <c r="D232" s="69"/>
      <c r="E232" s="70"/>
      <c r="F232" s="70"/>
      <c r="G232" s="70"/>
      <c r="H232" s="72">
        <f>Source!AO144</f>
        <v>1404</v>
      </c>
      <c r="I232" s="71"/>
      <c r="J232" s="72">
        <f>ROUND(Source!AF144*Source!I144, 2)</f>
        <v>7.72</v>
      </c>
      <c r="K232" s="71">
        <f>IF(Source!BA144&lt;&gt; 0, Source!BA144, 1)</f>
        <v>50.93</v>
      </c>
      <c r="L232" s="72">
        <f>Source!S144</f>
        <v>393.28</v>
      </c>
    </row>
    <row r="233" spans="1:12" ht="14.25" x14ac:dyDescent="0.2">
      <c r="A233" s="68"/>
      <c r="B233" s="71">
        <v>2</v>
      </c>
      <c r="C233" s="68" t="s">
        <v>628</v>
      </c>
      <c r="D233" s="69"/>
      <c r="E233" s="70"/>
      <c r="F233" s="70"/>
      <c r="G233" s="70"/>
      <c r="H233" s="72">
        <f>Source!AM144</f>
        <v>1590.53</v>
      </c>
      <c r="I233" s="71"/>
      <c r="J233" s="72">
        <f>ROUND((((Source!ET144)-(Source!EU144))+Source!AE144)*Source!I144, 2)</f>
        <v>8.75</v>
      </c>
      <c r="K233" s="71">
        <f>IF(Source!BB144&lt;&gt; 0, Source!BB144, 1)</f>
        <v>13.56</v>
      </c>
      <c r="L233" s="72">
        <f>Source!Q144</f>
        <v>118.62</v>
      </c>
    </row>
    <row r="234" spans="1:12" ht="14.25" x14ac:dyDescent="0.2">
      <c r="A234" s="68"/>
      <c r="B234" s="71">
        <v>3</v>
      </c>
      <c r="C234" s="68" t="s">
        <v>629</v>
      </c>
      <c r="D234" s="69"/>
      <c r="E234" s="70"/>
      <c r="F234" s="70"/>
      <c r="G234" s="70"/>
      <c r="H234" s="72">
        <f>Source!AN144</f>
        <v>243</v>
      </c>
      <c r="I234" s="71"/>
      <c r="J234" s="73">
        <f>ROUND(Source!AE144*Source!I144, 2)</f>
        <v>1.34</v>
      </c>
      <c r="K234" s="71">
        <f>IF(Source!BS144&lt;&gt; 0, Source!BS144, 1)</f>
        <v>50.93</v>
      </c>
      <c r="L234" s="73">
        <f>Source!R144</f>
        <v>68.069999999999993</v>
      </c>
    </row>
    <row r="235" spans="1:12" ht="14.25" x14ac:dyDescent="0.2">
      <c r="A235" s="68"/>
      <c r="B235" s="71">
        <v>4</v>
      </c>
      <c r="C235" s="68" t="s">
        <v>630</v>
      </c>
      <c r="D235" s="69"/>
      <c r="E235" s="70"/>
      <c r="F235" s="70"/>
      <c r="G235" s="70"/>
      <c r="H235" s="72">
        <f>Source!AL144</f>
        <v>55590.49</v>
      </c>
      <c r="I235" s="71"/>
      <c r="J235" s="72">
        <f>ROUND(Source!AC144*Source!I144, 2)</f>
        <v>305.75</v>
      </c>
      <c r="K235" s="71">
        <f>IF(Source!BC144&lt;&gt; 0, Source!BC144, 1)</f>
        <v>9.2100000000000009</v>
      </c>
      <c r="L235" s="72">
        <f>Source!P144</f>
        <v>2815.94</v>
      </c>
    </row>
    <row r="236" spans="1:12" ht="14.25" x14ac:dyDescent="0.2">
      <c r="A236" s="68"/>
      <c r="B236" s="68"/>
      <c r="C236" s="68" t="s">
        <v>631</v>
      </c>
      <c r="D236" s="69" t="s">
        <v>606</v>
      </c>
      <c r="E236" s="70">
        <f>Source!AQ144</f>
        <v>180</v>
      </c>
      <c r="F236" s="70"/>
      <c r="G236" s="70">
        <f>ROUND(Source!U144, 7)</f>
        <v>0.99</v>
      </c>
      <c r="H236" s="72"/>
      <c r="I236" s="71"/>
      <c r="J236" s="72"/>
      <c r="K236" s="71"/>
      <c r="L236" s="72"/>
    </row>
    <row r="237" spans="1:12" ht="14.25" x14ac:dyDescent="0.2">
      <c r="A237" s="68"/>
      <c r="B237" s="68"/>
      <c r="C237" s="74" t="s">
        <v>632</v>
      </c>
      <c r="D237" s="75" t="s">
        <v>606</v>
      </c>
      <c r="E237" s="76">
        <f>Source!AR144</f>
        <v>18</v>
      </c>
      <c r="F237" s="76"/>
      <c r="G237" s="76">
        <f>ROUND(Source!V144, 7)</f>
        <v>9.9000000000000005E-2</v>
      </c>
      <c r="H237" s="77"/>
      <c r="I237" s="78"/>
      <c r="J237" s="77"/>
      <c r="K237" s="78"/>
      <c r="L237" s="77"/>
    </row>
    <row r="238" spans="1:12" ht="14.25" x14ac:dyDescent="0.2">
      <c r="A238" s="68"/>
      <c r="B238" s="68"/>
      <c r="C238" s="68" t="s">
        <v>633</v>
      </c>
      <c r="D238" s="69"/>
      <c r="E238" s="70"/>
      <c r="F238" s="70"/>
      <c r="G238" s="70"/>
      <c r="H238" s="72">
        <f>H232+H233+H235</f>
        <v>58585.02</v>
      </c>
      <c r="I238" s="71"/>
      <c r="J238" s="72">
        <f>J232+J233+J235</f>
        <v>322.22000000000003</v>
      </c>
      <c r="K238" s="71"/>
      <c r="L238" s="72">
        <f>L232+L233+L235</f>
        <v>3327.84</v>
      </c>
    </row>
    <row r="239" spans="1:12" ht="14.25" x14ac:dyDescent="0.2">
      <c r="A239" s="68"/>
      <c r="B239" s="68"/>
      <c r="C239" s="68" t="s">
        <v>634</v>
      </c>
      <c r="D239" s="69"/>
      <c r="E239" s="70"/>
      <c r="F239" s="70"/>
      <c r="G239" s="70"/>
      <c r="H239" s="72"/>
      <c r="I239" s="71"/>
      <c r="J239" s="72">
        <f>SUM(S230:S242)+SUM(T230:T242)+SUM(X230:X242)+SUM(Y230:Y242)+SUM(Z230:Z242)</f>
        <v>9.06</v>
      </c>
      <c r="K239" s="71"/>
      <c r="L239" s="72">
        <f>SUM(AR230:AR242)+SUM(AS230:AS242)+SUM(AT230:AT242)+SUM(AU230:AU242)+SUM(AV230:AV242)</f>
        <v>461.34999999999997</v>
      </c>
    </row>
    <row r="240" spans="1:12" ht="42.75" x14ac:dyDescent="0.2">
      <c r="A240" s="68"/>
      <c r="B240" s="68" t="s">
        <v>267</v>
      </c>
      <c r="C240" s="68" t="s">
        <v>687</v>
      </c>
      <c r="D240" s="69" t="s">
        <v>636</v>
      </c>
      <c r="E240" s="70">
        <f>Source!BZ144</f>
        <v>102</v>
      </c>
      <c r="F240" s="70"/>
      <c r="G240" s="70">
        <f>Source!AT144</f>
        <v>102</v>
      </c>
      <c r="H240" s="72"/>
      <c r="I240" s="71"/>
      <c r="J240" s="72">
        <f>SUM(AD230:AD242)</f>
        <v>9.24</v>
      </c>
      <c r="K240" s="71"/>
      <c r="L240" s="72">
        <f>SUM(AZ230:AZ242)</f>
        <v>470.58</v>
      </c>
    </row>
    <row r="241" spans="1:82" ht="42.75" x14ac:dyDescent="0.2">
      <c r="A241" s="74"/>
      <c r="B241" s="74" t="s">
        <v>268</v>
      </c>
      <c r="C241" s="74" t="s">
        <v>688</v>
      </c>
      <c r="D241" s="75" t="s">
        <v>636</v>
      </c>
      <c r="E241" s="76">
        <f>Source!CA144</f>
        <v>58</v>
      </c>
      <c r="F241" s="76"/>
      <c r="G241" s="76">
        <f>Source!AU144</f>
        <v>58</v>
      </c>
      <c r="H241" s="77"/>
      <c r="I241" s="78"/>
      <c r="J241" s="77">
        <f>SUM(AE230:AE242)</f>
        <v>5.25</v>
      </c>
      <c r="K241" s="78"/>
      <c r="L241" s="77">
        <f>SUM(BA230:BA242)</f>
        <v>267.58</v>
      </c>
    </row>
    <row r="242" spans="1:82" ht="15" x14ac:dyDescent="0.2">
      <c r="C242" s="81" t="s">
        <v>638</v>
      </c>
      <c r="D242" s="81"/>
      <c r="E242" s="81"/>
      <c r="F242" s="81"/>
      <c r="G242" s="81"/>
      <c r="H242" s="81"/>
      <c r="I242" s="82">
        <f>J232+J233+J235+J240+J241</f>
        <v>336.71000000000004</v>
      </c>
      <c r="J242" s="82"/>
      <c r="K242" s="82">
        <f>L232+L233+L235+L240+L241</f>
        <v>4066</v>
      </c>
      <c r="L242" s="82"/>
      <c r="O242" s="79">
        <f>J232+J233+J235+J240+J241</f>
        <v>336.71000000000004</v>
      </c>
      <c r="P242" s="79">
        <f>J233</f>
        <v>8.75</v>
      </c>
      <c r="R242" t="s">
        <v>639</v>
      </c>
      <c r="S242" s="79">
        <f>J232</f>
        <v>7.72</v>
      </c>
      <c r="U242" s="79">
        <f>J232</f>
        <v>7.72</v>
      </c>
      <c r="X242" s="79">
        <f>J234</f>
        <v>1.34</v>
      </c>
      <c r="Z242" t="s">
        <v>639</v>
      </c>
      <c r="AA242" s="79">
        <f>J235</f>
        <v>305.75</v>
      </c>
      <c r="AD242">
        <f>ROUND((Source!AT144/100)*((ROUND(Source!AF144*Source!I144, 2)+ROUND(Source!AE144*Source!I144, 2))), 2)</f>
        <v>9.24</v>
      </c>
      <c r="AE242">
        <f>ROUND((Source!AU144/100)*((ROUND(Source!AF144*Source!I144, 2)+ROUND(Source!AE144*Source!I144, 2))), 2)</f>
        <v>5.25</v>
      </c>
      <c r="AN242" s="79">
        <f>L232+L233+L235+L240+L241</f>
        <v>4066</v>
      </c>
      <c r="AO242" s="79">
        <f>L233</f>
        <v>118.62</v>
      </c>
      <c r="AQ242" t="s">
        <v>639</v>
      </c>
      <c r="AR242" s="79">
        <f>L232</f>
        <v>393.28</v>
      </c>
      <c r="AT242" s="79">
        <f>L234</f>
        <v>68.069999999999993</v>
      </c>
      <c r="AV242" t="s">
        <v>639</v>
      </c>
      <c r="AW242" s="79">
        <f>L235</f>
        <v>2815.94</v>
      </c>
      <c r="AZ242">
        <f>Source!X144</f>
        <v>470.58</v>
      </c>
      <c r="BA242">
        <f>Source!Y144</f>
        <v>267.58</v>
      </c>
      <c r="BH242" s="79">
        <f>J232+J233+J235+J240+J241</f>
        <v>336.71000000000004</v>
      </c>
      <c r="CD242">
        <v>1</v>
      </c>
    </row>
    <row r="243" spans="1:82" ht="28.5" x14ac:dyDescent="0.2">
      <c r="A243" s="67" t="s">
        <v>269</v>
      </c>
      <c r="B243" s="68" t="str">
        <f>Source!F146</f>
        <v>06-01-015-10</v>
      </c>
      <c r="C243" s="68" t="str">
        <f>Source!G146</f>
        <v>Армирование подстилающих слоев и набетонок</v>
      </c>
      <c r="D243" s="69" t="str">
        <f>Source!H146</f>
        <v>1 Т</v>
      </c>
      <c r="E243" s="70">
        <f>Source!K146</f>
        <v>4.6199999999999998E-2</v>
      </c>
      <c r="F243" s="70"/>
      <c r="G243" s="70">
        <f>Source!I146</f>
        <v>4.6199999999999998E-2</v>
      </c>
      <c r="H243" s="72"/>
      <c r="I243" s="71"/>
      <c r="J243" s="72"/>
      <c r="K243" s="71"/>
      <c r="L243" s="72"/>
    </row>
    <row r="244" spans="1:82" x14ac:dyDescent="0.2">
      <c r="C244" s="93" t="str">
        <f>"Объем: "&amp;Source!I146&amp;"=0,888*"&amp;"52/"&amp;"1000"</f>
        <v>Объем: 0,0462=0,888*52/1000</v>
      </c>
    </row>
    <row r="245" spans="1:82" ht="14.25" x14ac:dyDescent="0.2">
      <c r="A245" s="68"/>
      <c r="B245" s="71">
        <v>1</v>
      </c>
      <c r="C245" s="68" t="s">
        <v>627</v>
      </c>
      <c r="D245" s="69"/>
      <c r="E245" s="70"/>
      <c r="F245" s="70"/>
      <c r="G245" s="70"/>
      <c r="H245" s="72">
        <f>Source!AO146</f>
        <v>111.99</v>
      </c>
      <c r="I245" s="71"/>
      <c r="J245" s="72">
        <f>ROUND(Source!AF146*Source!I146, 2)</f>
        <v>5.17</v>
      </c>
      <c r="K245" s="71">
        <f>IF(Source!BA146&lt;&gt; 0, Source!BA146, 1)</f>
        <v>50.93</v>
      </c>
      <c r="L245" s="72">
        <f>Source!S146</f>
        <v>263.51</v>
      </c>
    </row>
    <row r="246" spans="1:82" ht="14.25" x14ac:dyDescent="0.2">
      <c r="A246" s="68"/>
      <c r="B246" s="71">
        <v>2</v>
      </c>
      <c r="C246" s="68" t="s">
        <v>628</v>
      </c>
      <c r="D246" s="69"/>
      <c r="E246" s="70"/>
      <c r="F246" s="70"/>
      <c r="G246" s="70"/>
      <c r="H246" s="72">
        <f>Source!AM146</f>
        <v>37.1</v>
      </c>
      <c r="I246" s="71"/>
      <c r="J246" s="72">
        <f>ROUND((((Source!ET146)-(Source!EU146))+Source!AE146)*Source!I146, 2)</f>
        <v>1.71</v>
      </c>
      <c r="K246" s="71">
        <f>IF(Source!BB146&lt;&gt; 0, Source!BB146, 1)</f>
        <v>18.88</v>
      </c>
      <c r="L246" s="72">
        <f>Source!Q146</f>
        <v>32.36</v>
      </c>
    </row>
    <row r="247" spans="1:82" ht="14.25" x14ac:dyDescent="0.2">
      <c r="A247" s="68"/>
      <c r="B247" s="71">
        <v>3</v>
      </c>
      <c r="C247" s="68" t="s">
        <v>629</v>
      </c>
      <c r="D247" s="69"/>
      <c r="E247" s="70"/>
      <c r="F247" s="70"/>
      <c r="G247" s="70"/>
      <c r="H247" s="72">
        <f>Source!AN146</f>
        <v>2.16</v>
      </c>
      <c r="I247" s="71"/>
      <c r="J247" s="73">
        <f>ROUND(Source!AE146*Source!I146, 2)</f>
        <v>0.1</v>
      </c>
      <c r="K247" s="71">
        <f>IF(Source!BS146&lt;&gt; 0, Source!BS146, 1)</f>
        <v>50.93</v>
      </c>
      <c r="L247" s="73">
        <f>Source!R146</f>
        <v>5.08</v>
      </c>
    </row>
    <row r="248" spans="1:82" ht="14.25" x14ac:dyDescent="0.2">
      <c r="A248" s="68"/>
      <c r="B248" s="71">
        <v>4</v>
      </c>
      <c r="C248" s="68" t="s">
        <v>630</v>
      </c>
      <c r="D248" s="69"/>
      <c r="E248" s="70"/>
      <c r="F248" s="70"/>
      <c r="G248" s="70"/>
      <c r="H248" s="72">
        <f>Source!AL146</f>
        <v>5935.59</v>
      </c>
      <c r="I248" s="71"/>
      <c r="J248" s="72">
        <f>ROUND(Source!AC146*Source!I146, 2)</f>
        <v>274.22000000000003</v>
      </c>
      <c r="K248" s="71">
        <f>IF(Source!BC146&lt;&gt; 0, Source!BC146, 1)</f>
        <v>8.4</v>
      </c>
      <c r="L248" s="72">
        <f>Source!P146</f>
        <v>2303.48</v>
      </c>
    </row>
    <row r="249" spans="1:82" ht="14.25" x14ac:dyDescent="0.2">
      <c r="A249" s="68"/>
      <c r="B249" s="68"/>
      <c r="C249" s="68" t="s">
        <v>631</v>
      </c>
      <c r="D249" s="69" t="s">
        <v>606</v>
      </c>
      <c r="E249" s="70">
        <f>Source!AQ146</f>
        <v>12.64</v>
      </c>
      <c r="F249" s="70"/>
      <c r="G249" s="70">
        <f>ROUND(Source!U146, 7)</f>
        <v>0.58396800000000004</v>
      </c>
      <c r="H249" s="72"/>
      <c r="I249" s="71"/>
      <c r="J249" s="72"/>
      <c r="K249" s="71"/>
      <c r="L249" s="72"/>
    </row>
    <row r="250" spans="1:82" ht="14.25" x14ac:dyDescent="0.2">
      <c r="A250" s="68"/>
      <c r="B250" s="68"/>
      <c r="C250" s="74" t="s">
        <v>632</v>
      </c>
      <c r="D250" s="75" t="s">
        <v>606</v>
      </c>
      <c r="E250" s="76">
        <f>Source!AR146</f>
        <v>0.16</v>
      </c>
      <c r="F250" s="76"/>
      <c r="G250" s="76">
        <f>ROUND(Source!V146, 7)</f>
        <v>7.3920000000000001E-3</v>
      </c>
      <c r="H250" s="77"/>
      <c r="I250" s="78"/>
      <c r="J250" s="77"/>
      <c r="K250" s="78"/>
      <c r="L250" s="77"/>
    </row>
    <row r="251" spans="1:82" ht="14.25" x14ac:dyDescent="0.2">
      <c r="A251" s="68"/>
      <c r="B251" s="68"/>
      <c r="C251" s="68" t="s">
        <v>633</v>
      </c>
      <c r="D251" s="69"/>
      <c r="E251" s="70"/>
      <c r="F251" s="70"/>
      <c r="G251" s="70"/>
      <c r="H251" s="72">
        <f>H245+H246+H248</f>
        <v>6084.68</v>
      </c>
      <c r="I251" s="71"/>
      <c r="J251" s="72">
        <f>J245+J246+J248</f>
        <v>281.10000000000002</v>
      </c>
      <c r="K251" s="71"/>
      <c r="L251" s="72">
        <f>L245+L246+L248</f>
        <v>2599.35</v>
      </c>
    </row>
    <row r="252" spans="1:82" ht="14.25" x14ac:dyDescent="0.2">
      <c r="A252" s="67" t="s">
        <v>201</v>
      </c>
      <c r="B252" s="68" t="str">
        <f>Source!F148</f>
        <v>204-0004</v>
      </c>
      <c r="C252" s="68" t="str">
        <f>Source!G148</f>
        <v>Арматура</v>
      </c>
      <c r="D252" s="69" t="str">
        <f>Source!H148</f>
        <v>т</v>
      </c>
      <c r="E252" s="70">
        <f>SmtRes!AT232</f>
        <v>1</v>
      </c>
      <c r="F252" s="70"/>
      <c r="G252" s="70">
        <f>Source!I148</f>
        <v>4.6199999999999998E-2</v>
      </c>
      <c r="H252" s="72">
        <f>Source!AL148+Source!AO148+Source!AM148</f>
        <v>6014.12</v>
      </c>
      <c r="I252" s="71"/>
      <c r="J252" s="72">
        <f>ROUND(Source!AC148*Source!I148, 2)+ROUND((((Source!ET148)-(Source!EU148))+Source!AE148)*Source!I148, 2)+ROUND(Source!AF148*Source!I148, 2)</f>
        <v>277.85000000000002</v>
      </c>
      <c r="K252" s="71">
        <f>IF(Source!BC148&lt;&gt; 0, Source!BC148, 1)</f>
        <v>8.48</v>
      </c>
      <c r="L252" s="72">
        <f>Source!P148</f>
        <v>2356.19</v>
      </c>
      <c r="O252">
        <f>J252</f>
        <v>277.85000000000002</v>
      </c>
      <c r="AA252">
        <f>J252</f>
        <v>277.85000000000002</v>
      </c>
      <c r="AD252">
        <f>ROUND((Source!AT148/100)*((ROUND(Source!AF148*Source!I148, 2)+ROUND(Source!AE148*Source!I148, 2))), 2)</f>
        <v>0</v>
      </c>
      <c r="AE252">
        <f>ROUND((Source!AU148/100)*((ROUND(Source!AF148*Source!I148, 2)+ROUND(Source!AE148*Source!I148, 2))), 2)</f>
        <v>0</v>
      </c>
      <c r="AN252">
        <f>L252</f>
        <v>2356.19</v>
      </c>
      <c r="AW252">
        <f>L252</f>
        <v>2356.19</v>
      </c>
      <c r="AZ252">
        <f>Source!X148</f>
        <v>0</v>
      </c>
      <c r="BA252">
        <f>Source!Y148</f>
        <v>0</v>
      </c>
      <c r="BH252">
        <f>J252</f>
        <v>277.85000000000002</v>
      </c>
      <c r="CD252">
        <v>1</v>
      </c>
    </row>
    <row r="253" spans="1:82" ht="14.25" x14ac:dyDescent="0.2">
      <c r="A253" s="68"/>
      <c r="B253" s="68"/>
      <c r="C253" s="68" t="s">
        <v>634</v>
      </c>
      <c r="D253" s="69"/>
      <c r="E253" s="70"/>
      <c r="F253" s="70"/>
      <c r="G253" s="70"/>
      <c r="H253" s="72"/>
      <c r="I253" s="71"/>
      <c r="J253" s="72">
        <f>SUM(S243:S256)+SUM(T243:T256)+SUM(X243:X256)+SUM(Y243:Y256)+SUM(Z243:Z256)</f>
        <v>5.27</v>
      </c>
      <c r="K253" s="71"/>
      <c r="L253" s="72">
        <f>SUM(AR243:AR256)+SUM(AS243:AS256)+SUM(AT243:AT256)+SUM(AU243:AU256)+SUM(AV243:AV256)</f>
        <v>268.58999999999997</v>
      </c>
    </row>
    <row r="254" spans="1:82" ht="42.75" x14ac:dyDescent="0.2">
      <c r="A254" s="68"/>
      <c r="B254" s="68" t="s">
        <v>267</v>
      </c>
      <c r="C254" s="68" t="s">
        <v>687</v>
      </c>
      <c r="D254" s="69" t="s">
        <v>636</v>
      </c>
      <c r="E254" s="70">
        <f>Source!BZ146</f>
        <v>102</v>
      </c>
      <c r="F254" s="70"/>
      <c r="G254" s="70">
        <f>Source!AT146</f>
        <v>102</v>
      </c>
      <c r="H254" s="72"/>
      <c r="I254" s="71"/>
      <c r="J254" s="72">
        <f>SUM(AD243:AD256)</f>
        <v>5.38</v>
      </c>
      <c r="K254" s="71"/>
      <c r="L254" s="72">
        <f>SUM(AZ243:AZ256)</f>
        <v>273.95999999999998</v>
      </c>
    </row>
    <row r="255" spans="1:82" ht="42.75" x14ac:dyDescent="0.2">
      <c r="A255" s="74"/>
      <c r="B255" s="74" t="s">
        <v>268</v>
      </c>
      <c r="C255" s="74" t="s">
        <v>688</v>
      </c>
      <c r="D255" s="75" t="s">
        <v>636</v>
      </c>
      <c r="E255" s="76">
        <f>Source!CA146</f>
        <v>58</v>
      </c>
      <c r="F255" s="76"/>
      <c r="G255" s="76">
        <f>Source!AU146</f>
        <v>58</v>
      </c>
      <c r="H255" s="77"/>
      <c r="I255" s="78"/>
      <c r="J255" s="77">
        <f>SUM(AE243:AE256)</f>
        <v>3.06</v>
      </c>
      <c r="K255" s="78"/>
      <c r="L255" s="77">
        <f>SUM(BA243:BA256)</f>
        <v>155.78</v>
      </c>
    </row>
    <row r="256" spans="1:82" ht="15" x14ac:dyDescent="0.2">
      <c r="C256" s="81" t="s">
        <v>638</v>
      </c>
      <c r="D256" s="81"/>
      <c r="E256" s="81"/>
      <c r="F256" s="81"/>
      <c r="G256" s="81"/>
      <c r="H256" s="81"/>
      <c r="I256" s="82">
        <f>J245+J246+J248+J254+J255+SUM(J252:J252)-SUMIF(CE252:CE252, 1, J252:J252)</f>
        <v>567.3900000000001</v>
      </c>
      <c r="J256" s="82"/>
      <c r="K256" s="82">
        <f>L245+L246+L248+L254+L255+SUM(L252:L252)-SUMIF(CE252:CE252, 1, L252:L252)</f>
        <v>5385.2800000000007</v>
      </c>
      <c r="L256" s="82"/>
      <c r="O256" s="79">
        <f>J245+J246+J248+J254+J255</f>
        <v>289.54000000000002</v>
      </c>
      <c r="P256" s="79">
        <f>J246</f>
        <v>1.71</v>
      </c>
      <c r="R256" t="s">
        <v>639</v>
      </c>
      <c r="S256" s="79">
        <f>J245</f>
        <v>5.17</v>
      </c>
      <c r="U256" s="79">
        <f>J245</f>
        <v>5.17</v>
      </c>
      <c r="X256" s="79">
        <f>J247</f>
        <v>0.1</v>
      </c>
      <c r="Z256" t="s">
        <v>639</v>
      </c>
      <c r="AA256" s="79">
        <f>J248</f>
        <v>274.22000000000003</v>
      </c>
      <c r="AD256">
        <f>ROUND((Source!AT146/100)*((ROUND(Source!AF146*Source!I146, 2)+ROUND(Source!AE146*Source!I146, 2))), 2)</f>
        <v>5.38</v>
      </c>
      <c r="AE256">
        <f>ROUND((Source!AU146/100)*((ROUND(Source!AF146*Source!I146, 2)+ROUND(Source!AE146*Source!I146, 2))), 2)</f>
        <v>3.06</v>
      </c>
      <c r="AN256" s="79">
        <f>L245+L246+L248+L254+L255</f>
        <v>3029.09</v>
      </c>
      <c r="AO256" s="79">
        <f>L246</f>
        <v>32.36</v>
      </c>
      <c r="AQ256" t="s">
        <v>639</v>
      </c>
      <c r="AR256" s="79">
        <f>L245</f>
        <v>263.51</v>
      </c>
      <c r="AT256" s="79">
        <f>L247</f>
        <v>5.08</v>
      </c>
      <c r="AV256" t="s">
        <v>639</v>
      </c>
      <c r="AW256" s="79">
        <f>L248</f>
        <v>2303.48</v>
      </c>
      <c r="AZ256">
        <f>Source!X146</f>
        <v>273.95999999999998</v>
      </c>
      <c r="BA256">
        <f>Source!Y146</f>
        <v>155.78</v>
      </c>
      <c r="BH256" s="79">
        <f>J245+J246+J248+J254+J255</f>
        <v>289.54000000000002</v>
      </c>
      <c r="CD256">
        <v>1</v>
      </c>
    </row>
    <row r="257" spans="1:82" ht="99.75" x14ac:dyDescent="0.2">
      <c r="A257" s="67" t="s">
        <v>276</v>
      </c>
      <c r="B257" s="68" t="str">
        <f>Source!F150</f>
        <v>06-01-001-1</v>
      </c>
      <c r="C257" s="68" t="str">
        <f>Source!G150</f>
        <v>Устройство бетонной подготовки</v>
      </c>
      <c r="D257" s="69" t="str">
        <f>Source!H150</f>
        <v>100 м3 бетона, бутобетона и железобетона в деле</v>
      </c>
      <c r="E257" s="70">
        <f>Source!K150</f>
        <v>9.4999999999999998E-3</v>
      </c>
      <c r="F257" s="70"/>
      <c r="G257" s="70">
        <f>Source!I150</f>
        <v>9.4999999999999998E-3</v>
      </c>
      <c r="H257" s="72"/>
      <c r="I257" s="71"/>
      <c r="J257" s="72"/>
      <c r="K257" s="71"/>
      <c r="L257" s="72"/>
    </row>
    <row r="258" spans="1:82" x14ac:dyDescent="0.2">
      <c r="C258" s="93" t="str">
        <f>"Объем: "&amp;Source!I150&amp;"=0,95/"&amp;"100"</f>
        <v>Объем: 0,0095=0,95/100</v>
      </c>
    </row>
    <row r="259" spans="1:82" ht="14.25" x14ac:dyDescent="0.2">
      <c r="A259" s="68"/>
      <c r="B259" s="71">
        <v>1</v>
      </c>
      <c r="C259" s="68" t="s">
        <v>627</v>
      </c>
      <c r="D259" s="69"/>
      <c r="E259" s="70"/>
      <c r="F259" s="70"/>
      <c r="G259" s="70"/>
      <c r="H259" s="72">
        <f>Source!AO150</f>
        <v>1404</v>
      </c>
      <c r="I259" s="71"/>
      <c r="J259" s="72">
        <f>ROUND(Source!AF150*Source!I150, 2)</f>
        <v>13.34</v>
      </c>
      <c r="K259" s="71">
        <f>IF(Source!BA150&lt;&gt; 0, Source!BA150, 1)</f>
        <v>50.93</v>
      </c>
      <c r="L259" s="72">
        <f>Source!S150</f>
        <v>679.3</v>
      </c>
    </row>
    <row r="260" spans="1:82" ht="14.25" x14ac:dyDescent="0.2">
      <c r="A260" s="68"/>
      <c r="B260" s="71">
        <v>2</v>
      </c>
      <c r="C260" s="68" t="s">
        <v>628</v>
      </c>
      <c r="D260" s="69"/>
      <c r="E260" s="70"/>
      <c r="F260" s="70"/>
      <c r="G260" s="70"/>
      <c r="H260" s="72">
        <f>Source!AM150</f>
        <v>1590.53</v>
      </c>
      <c r="I260" s="71"/>
      <c r="J260" s="72">
        <f>ROUND((((Source!ET150)-(Source!EU150))+Source!AE150)*Source!I150, 2)</f>
        <v>15.11</v>
      </c>
      <c r="K260" s="71">
        <f>IF(Source!BB150&lt;&gt; 0, Source!BB150, 1)</f>
        <v>13.56</v>
      </c>
      <c r="L260" s="72">
        <f>Source!Q150</f>
        <v>204.89</v>
      </c>
    </row>
    <row r="261" spans="1:82" ht="14.25" x14ac:dyDescent="0.2">
      <c r="A261" s="68"/>
      <c r="B261" s="71">
        <v>3</v>
      </c>
      <c r="C261" s="68" t="s">
        <v>629</v>
      </c>
      <c r="D261" s="69"/>
      <c r="E261" s="70"/>
      <c r="F261" s="70"/>
      <c r="G261" s="70"/>
      <c r="H261" s="72">
        <f>Source!AN150</f>
        <v>243</v>
      </c>
      <c r="I261" s="71"/>
      <c r="J261" s="73">
        <f>ROUND(Source!AE150*Source!I150, 2)</f>
        <v>2.31</v>
      </c>
      <c r="K261" s="71">
        <f>IF(Source!BS150&lt;&gt; 0, Source!BS150, 1)</f>
        <v>50.93</v>
      </c>
      <c r="L261" s="73">
        <f>Source!R150</f>
        <v>117.57</v>
      </c>
    </row>
    <row r="262" spans="1:82" ht="14.25" x14ac:dyDescent="0.2">
      <c r="A262" s="68"/>
      <c r="B262" s="71">
        <v>4</v>
      </c>
      <c r="C262" s="68" t="s">
        <v>630</v>
      </c>
      <c r="D262" s="69"/>
      <c r="E262" s="70"/>
      <c r="F262" s="70"/>
      <c r="G262" s="70"/>
      <c r="H262" s="72">
        <f>Source!AL150</f>
        <v>55590.49</v>
      </c>
      <c r="I262" s="71"/>
      <c r="J262" s="72">
        <f>ROUND(Source!AC150*Source!I150, 2)</f>
        <v>528.11</v>
      </c>
      <c r="K262" s="71">
        <f>IF(Source!BC150&lt;&gt; 0, Source!BC150, 1)</f>
        <v>9.2100000000000009</v>
      </c>
      <c r="L262" s="72">
        <f>Source!P150</f>
        <v>4863.8900000000003</v>
      </c>
    </row>
    <row r="263" spans="1:82" ht="14.25" x14ac:dyDescent="0.2">
      <c r="A263" s="68"/>
      <c r="B263" s="68"/>
      <c r="C263" s="68" t="s">
        <v>631</v>
      </c>
      <c r="D263" s="69" t="s">
        <v>606</v>
      </c>
      <c r="E263" s="70">
        <f>Source!AQ150</f>
        <v>180</v>
      </c>
      <c r="F263" s="70"/>
      <c r="G263" s="70">
        <f>ROUND(Source!U150, 7)</f>
        <v>1.71</v>
      </c>
      <c r="H263" s="72"/>
      <c r="I263" s="71"/>
      <c r="J263" s="72"/>
      <c r="K263" s="71"/>
      <c r="L263" s="72"/>
    </row>
    <row r="264" spans="1:82" ht="14.25" x14ac:dyDescent="0.2">
      <c r="A264" s="68"/>
      <c r="B264" s="68"/>
      <c r="C264" s="74" t="s">
        <v>632</v>
      </c>
      <c r="D264" s="75" t="s">
        <v>606</v>
      </c>
      <c r="E264" s="76">
        <f>Source!AR150</f>
        <v>18</v>
      </c>
      <c r="F264" s="76"/>
      <c r="G264" s="76">
        <f>ROUND(Source!V150, 7)</f>
        <v>0.17100000000000001</v>
      </c>
      <c r="H264" s="77"/>
      <c r="I264" s="78"/>
      <c r="J264" s="77"/>
      <c r="K264" s="78"/>
      <c r="L264" s="77"/>
    </row>
    <row r="265" spans="1:82" ht="14.25" x14ac:dyDescent="0.2">
      <c r="A265" s="68"/>
      <c r="B265" s="68"/>
      <c r="C265" s="68" t="s">
        <v>633</v>
      </c>
      <c r="D265" s="69"/>
      <c r="E265" s="70"/>
      <c r="F265" s="70"/>
      <c r="G265" s="70"/>
      <c r="H265" s="72">
        <f>H259+H260+H262</f>
        <v>58585.02</v>
      </c>
      <c r="I265" s="71"/>
      <c r="J265" s="72">
        <f>J259+J260+J262</f>
        <v>556.56000000000006</v>
      </c>
      <c r="K265" s="71"/>
      <c r="L265" s="72">
        <f>L259+L260+L262</f>
        <v>5748.08</v>
      </c>
    </row>
    <row r="266" spans="1:82" ht="14.25" x14ac:dyDescent="0.2">
      <c r="A266" s="68"/>
      <c r="B266" s="68"/>
      <c r="C266" s="68" t="s">
        <v>634</v>
      </c>
      <c r="D266" s="69"/>
      <c r="E266" s="70"/>
      <c r="F266" s="70"/>
      <c r="G266" s="70"/>
      <c r="H266" s="72"/>
      <c r="I266" s="71"/>
      <c r="J266" s="72">
        <f>SUM(S257:S269)+SUM(T257:T269)+SUM(X257:X269)+SUM(Y257:Y269)+SUM(Z257:Z269)</f>
        <v>15.65</v>
      </c>
      <c r="K266" s="71"/>
      <c r="L266" s="72">
        <f>SUM(AR257:AR269)+SUM(AS257:AS269)+SUM(AT257:AT269)+SUM(AU257:AU269)+SUM(AV257:AV269)</f>
        <v>796.86999999999989</v>
      </c>
    </row>
    <row r="267" spans="1:82" ht="42.75" x14ac:dyDescent="0.2">
      <c r="A267" s="68"/>
      <c r="B267" s="68" t="s">
        <v>267</v>
      </c>
      <c r="C267" s="68" t="s">
        <v>687</v>
      </c>
      <c r="D267" s="69" t="s">
        <v>636</v>
      </c>
      <c r="E267" s="70">
        <f>Source!BZ150</f>
        <v>102</v>
      </c>
      <c r="F267" s="70"/>
      <c r="G267" s="70">
        <f>Source!AT150</f>
        <v>102</v>
      </c>
      <c r="H267" s="72"/>
      <c r="I267" s="71"/>
      <c r="J267" s="72">
        <f>SUM(AD257:AD269)</f>
        <v>15.96</v>
      </c>
      <c r="K267" s="71"/>
      <c r="L267" s="72">
        <f>SUM(AZ257:AZ269)</f>
        <v>812.81</v>
      </c>
    </row>
    <row r="268" spans="1:82" ht="42.75" x14ac:dyDescent="0.2">
      <c r="A268" s="74"/>
      <c r="B268" s="74" t="s">
        <v>268</v>
      </c>
      <c r="C268" s="74" t="s">
        <v>688</v>
      </c>
      <c r="D268" s="75" t="s">
        <v>636</v>
      </c>
      <c r="E268" s="76">
        <f>Source!CA150</f>
        <v>58</v>
      </c>
      <c r="F268" s="76"/>
      <c r="G268" s="76">
        <f>Source!AU150</f>
        <v>58</v>
      </c>
      <c r="H268" s="77"/>
      <c r="I268" s="78"/>
      <c r="J268" s="77">
        <f>SUM(AE257:AE269)</f>
        <v>9.08</v>
      </c>
      <c r="K268" s="78"/>
      <c r="L268" s="77">
        <f>SUM(BA257:BA269)</f>
        <v>462.18</v>
      </c>
    </row>
    <row r="269" spans="1:82" ht="15" x14ac:dyDescent="0.2">
      <c r="C269" s="81" t="s">
        <v>638</v>
      </c>
      <c r="D269" s="81"/>
      <c r="E269" s="81"/>
      <c r="F269" s="81"/>
      <c r="G269" s="81"/>
      <c r="H269" s="81"/>
      <c r="I269" s="82">
        <f>J259+J260+J262+J267+J268</f>
        <v>581.60000000000014</v>
      </c>
      <c r="J269" s="82"/>
      <c r="K269" s="82">
        <f>L259+L260+L262+L267+L268</f>
        <v>7023.07</v>
      </c>
      <c r="L269" s="82"/>
      <c r="O269" s="79">
        <f>J259+J260+J262+J267+J268</f>
        <v>581.60000000000014</v>
      </c>
      <c r="P269" s="79">
        <f>J260</f>
        <v>15.11</v>
      </c>
      <c r="R269" t="s">
        <v>639</v>
      </c>
      <c r="S269" s="79">
        <f>J259</f>
        <v>13.34</v>
      </c>
      <c r="U269" s="79">
        <f>J259</f>
        <v>13.34</v>
      </c>
      <c r="X269" s="79">
        <f>J261</f>
        <v>2.31</v>
      </c>
      <c r="Z269" t="s">
        <v>639</v>
      </c>
      <c r="AA269" s="79">
        <f>J262</f>
        <v>528.11</v>
      </c>
      <c r="AD269">
        <f>ROUND((Source!AT150/100)*((ROUND(Source!AF150*Source!I150, 2)+ROUND(Source!AE150*Source!I150, 2))), 2)</f>
        <v>15.96</v>
      </c>
      <c r="AE269">
        <f>ROUND((Source!AU150/100)*((ROUND(Source!AF150*Source!I150, 2)+ROUND(Source!AE150*Source!I150, 2))), 2)</f>
        <v>9.08</v>
      </c>
      <c r="AN269" s="79">
        <f>L259+L260+L262+L267+L268</f>
        <v>7023.07</v>
      </c>
      <c r="AO269" s="79">
        <f>L260</f>
        <v>204.89</v>
      </c>
      <c r="AQ269" t="s">
        <v>639</v>
      </c>
      <c r="AR269" s="79">
        <f>L259</f>
        <v>679.3</v>
      </c>
      <c r="AT269" s="79">
        <f>L261</f>
        <v>117.57</v>
      </c>
      <c r="AV269" t="s">
        <v>639</v>
      </c>
      <c r="AW269" s="79">
        <f>L262</f>
        <v>4863.8900000000003</v>
      </c>
      <c r="AZ269">
        <f>Source!X150</f>
        <v>812.81</v>
      </c>
      <c r="BA269">
        <f>Source!Y150</f>
        <v>462.18</v>
      </c>
      <c r="BH269" s="79">
        <f>J259+J260+J262+J267+J268</f>
        <v>581.60000000000014</v>
      </c>
      <c r="CD269">
        <v>1</v>
      </c>
    </row>
    <row r="270" spans="1:82" ht="28.5" x14ac:dyDescent="0.2">
      <c r="A270" s="67" t="s">
        <v>277</v>
      </c>
      <c r="B270" s="68" t="str">
        <f>Source!F152</f>
        <v>08-02-001-9</v>
      </c>
      <c r="C270" s="68" t="str">
        <f>Source!G152</f>
        <v>Кладка стен приямков и каналов</v>
      </c>
      <c r="D270" s="69" t="str">
        <f>Source!H152</f>
        <v>1 м3 кладки</v>
      </c>
      <c r="E270" s="70">
        <f>Source!K152</f>
        <v>1.4039999999999999</v>
      </c>
      <c r="F270" s="70"/>
      <c r="G270" s="70">
        <f>Source!I152</f>
        <v>1.4039999999999999</v>
      </c>
      <c r="H270" s="72"/>
      <c r="I270" s="71"/>
      <c r="J270" s="72"/>
      <c r="K270" s="71"/>
      <c r="L270" s="72"/>
    </row>
    <row r="271" spans="1:82" x14ac:dyDescent="0.2">
      <c r="C271" s="93" t="str">
        <f>"Объем: "&amp;Source!I152&amp;"=0,25*"&amp;"0,12*"&amp;"0,065*"&amp;"720"</f>
        <v>Объем: 1,404=0,25*0,12*0,065*720</v>
      </c>
    </row>
    <row r="272" spans="1:82" ht="14.25" x14ac:dyDescent="0.2">
      <c r="A272" s="68"/>
      <c r="B272" s="71">
        <v>1</v>
      </c>
      <c r="C272" s="68" t="s">
        <v>627</v>
      </c>
      <c r="D272" s="69"/>
      <c r="E272" s="70"/>
      <c r="F272" s="70"/>
      <c r="G272" s="70"/>
      <c r="H272" s="72">
        <f>Source!AO152</f>
        <v>58.83</v>
      </c>
      <c r="I272" s="71"/>
      <c r="J272" s="72">
        <f>ROUND(Source!AF152*Source!I152, 2)</f>
        <v>82.6</v>
      </c>
      <c r="K272" s="71">
        <f>IF(Source!BA152&lt;&gt; 0, Source!BA152, 1)</f>
        <v>50.93</v>
      </c>
      <c r="L272" s="72">
        <f>Source!S152</f>
        <v>4206.68</v>
      </c>
    </row>
    <row r="273" spans="1:82" ht="14.25" x14ac:dyDescent="0.2">
      <c r="A273" s="68"/>
      <c r="B273" s="71">
        <v>2</v>
      </c>
      <c r="C273" s="68" t="s">
        <v>628</v>
      </c>
      <c r="D273" s="69"/>
      <c r="E273" s="70"/>
      <c r="F273" s="70"/>
      <c r="G273" s="70"/>
      <c r="H273" s="72">
        <f>Source!AM152</f>
        <v>31.1</v>
      </c>
      <c r="I273" s="71"/>
      <c r="J273" s="72">
        <f>ROUND((((Source!ET152)-(Source!EU152))+Source!AE152)*Source!I152, 2)</f>
        <v>43.66</v>
      </c>
      <c r="K273" s="71">
        <f>IF(Source!BB152&lt;&gt; 0, Source!BB152, 1)</f>
        <v>13.55</v>
      </c>
      <c r="L273" s="72">
        <f>Source!Q152</f>
        <v>591.65</v>
      </c>
    </row>
    <row r="274" spans="1:82" ht="14.25" x14ac:dyDescent="0.2">
      <c r="A274" s="68"/>
      <c r="B274" s="71">
        <v>3</v>
      </c>
      <c r="C274" s="68" t="s">
        <v>629</v>
      </c>
      <c r="D274" s="69"/>
      <c r="E274" s="70"/>
      <c r="F274" s="70"/>
      <c r="G274" s="70"/>
      <c r="H274" s="72">
        <f>Source!AN152</f>
        <v>4.8600000000000003</v>
      </c>
      <c r="I274" s="71"/>
      <c r="J274" s="73">
        <f>ROUND(Source!AE152*Source!I152, 2)</f>
        <v>6.82</v>
      </c>
      <c r="K274" s="71">
        <f>IF(Source!BS152&lt;&gt; 0, Source!BS152, 1)</f>
        <v>50.93</v>
      </c>
      <c r="L274" s="73">
        <f>Source!R152</f>
        <v>347.52</v>
      </c>
    </row>
    <row r="275" spans="1:82" ht="14.25" x14ac:dyDescent="0.2">
      <c r="A275" s="68"/>
      <c r="B275" s="71">
        <v>4</v>
      </c>
      <c r="C275" s="68" t="s">
        <v>630</v>
      </c>
      <c r="D275" s="69"/>
      <c r="E275" s="70"/>
      <c r="F275" s="70"/>
      <c r="G275" s="70"/>
      <c r="H275" s="72">
        <f>Source!AL152</f>
        <v>823.32</v>
      </c>
      <c r="I275" s="71"/>
      <c r="J275" s="72">
        <f>ROUND(Source!AC152*Source!I152, 2)</f>
        <v>1155.94</v>
      </c>
      <c r="K275" s="71">
        <f>IF(Source!BC152&lt;&gt; 0, Source!BC152, 1)</f>
        <v>8.41</v>
      </c>
      <c r="L275" s="72">
        <f>Source!P152</f>
        <v>9721.4699999999993</v>
      </c>
    </row>
    <row r="276" spans="1:82" ht="14.25" x14ac:dyDescent="0.2">
      <c r="A276" s="68"/>
      <c r="B276" s="68"/>
      <c r="C276" s="68" t="s">
        <v>631</v>
      </c>
      <c r="D276" s="69" t="s">
        <v>606</v>
      </c>
      <c r="E276" s="70">
        <f>Source!AQ152</f>
        <v>7.08</v>
      </c>
      <c r="F276" s="70"/>
      <c r="G276" s="70">
        <f>ROUND(Source!U152, 7)</f>
        <v>9.9403199999999998</v>
      </c>
      <c r="H276" s="72"/>
      <c r="I276" s="71"/>
      <c r="J276" s="72"/>
      <c r="K276" s="71"/>
      <c r="L276" s="72"/>
    </row>
    <row r="277" spans="1:82" ht="14.25" x14ac:dyDescent="0.2">
      <c r="A277" s="68"/>
      <c r="B277" s="68"/>
      <c r="C277" s="74" t="s">
        <v>632</v>
      </c>
      <c r="D277" s="75" t="s">
        <v>606</v>
      </c>
      <c r="E277" s="76">
        <f>Source!AR152</f>
        <v>0.36</v>
      </c>
      <c r="F277" s="76"/>
      <c r="G277" s="76">
        <f>ROUND(Source!V152, 7)</f>
        <v>0.50544</v>
      </c>
      <c r="H277" s="77"/>
      <c r="I277" s="78"/>
      <c r="J277" s="77"/>
      <c r="K277" s="78"/>
      <c r="L277" s="77"/>
    </row>
    <row r="278" spans="1:82" ht="14.25" x14ac:dyDescent="0.2">
      <c r="A278" s="68"/>
      <c r="B278" s="68"/>
      <c r="C278" s="68" t="s">
        <v>633</v>
      </c>
      <c r="D278" s="69"/>
      <c r="E278" s="70"/>
      <c r="F278" s="70"/>
      <c r="G278" s="70"/>
      <c r="H278" s="72">
        <f>H272+H273+H275</f>
        <v>913.25</v>
      </c>
      <c r="I278" s="71"/>
      <c r="J278" s="72">
        <f>J272+J273+J275</f>
        <v>1282.2</v>
      </c>
      <c r="K278" s="71"/>
      <c r="L278" s="72">
        <f>L272+L273+L275</f>
        <v>14519.8</v>
      </c>
    </row>
    <row r="279" spans="1:82" ht="14.25" x14ac:dyDescent="0.2">
      <c r="A279" s="68"/>
      <c r="B279" s="68"/>
      <c r="C279" s="68" t="s">
        <v>634</v>
      </c>
      <c r="D279" s="69"/>
      <c r="E279" s="70"/>
      <c r="F279" s="70"/>
      <c r="G279" s="70"/>
      <c r="H279" s="72"/>
      <c r="I279" s="71"/>
      <c r="J279" s="72">
        <f>SUM(S270:S282)+SUM(T270:T282)+SUM(X270:X282)+SUM(Y270:Y282)+SUM(Z270:Z282)</f>
        <v>89.419999999999987</v>
      </c>
      <c r="K279" s="71"/>
      <c r="L279" s="72">
        <f>SUM(AR270:AR282)+SUM(AS270:AS282)+SUM(AT270:AT282)+SUM(AU270:AU282)+SUM(AV270:AV282)</f>
        <v>4554.2000000000007</v>
      </c>
    </row>
    <row r="280" spans="1:82" ht="14.25" x14ac:dyDescent="0.2">
      <c r="A280" s="68"/>
      <c r="B280" s="68" t="s">
        <v>284</v>
      </c>
      <c r="C280" s="68" t="s">
        <v>689</v>
      </c>
      <c r="D280" s="69" t="s">
        <v>636</v>
      </c>
      <c r="E280" s="70">
        <f>Source!BZ152</f>
        <v>110</v>
      </c>
      <c r="F280" s="70"/>
      <c r="G280" s="70">
        <f>Source!AT152</f>
        <v>110</v>
      </c>
      <c r="H280" s="72"/>
      <c r="I280" s="71"/>
      <c r="J280" s="72">
        <f>SUM(AD270:AD282)</f>
        <v>98.36</v>
      </c>
      <c r="K280" s="71"/>
      <c r="L280" s="72">
        <f>SUM(AZ270:AZ282)</f>
        <v>5009.62</v>
      </c>
    </row>
    <row r="281" spans="1:82" ht="14.25" x14ac:dyDescent="0.2">
      <c r="A281" s="74"/>
      <c r="B281" s="74" t="s">
        <v>285</v>
      </c>
      <c r="C281" s="74" t="s">
        <v>690</v>
      </c>
      <c r="D281" s="75" t="s">
        <v>636</v>
      </c>
      <c r="E281" s="76">
        <f>Source!CA152</f>
        <v>69</v>
      </c>
      <c r="F281" s="76"/>
      <c r="G281" s="76">
        <f>Source!AU152</f>
        <v>69</v>
      </c>
      <c r="H281" s="77"/>
      <c r="I281" s="78"/>
      <c r="J281" s="77">
        <f>SUM(AE270:AE282)</f>
        <v>61.7</v>
      </c>
      <c r="K281" s="78"/>
      <c r="L281" s="77">
        <f>SUM(BA270:BA282)</f>
        <v>3142.4</v>
      </c>
    </row>
    <row r="282" spans="1:82" ht="15" x14ac:dyDescent="0.2">
      <c r="C282" s="81" t="s">
        <v>638</v>
      </c>
      <c r="D282" s="81"/>
      <c r="E282" s="81"/>
      <c r="F282" s="81"/>
      <c r="G282" s="81"/>
      <c r="H282" s="81"/>
      <c r="I282" s="82">
        <f>J272+J273+J275+J280+J281</f>
        <v>1442.26</v>
      </c>
      <c r="J282" s="82"/>
      <c r="K282" s="82">
        <f>L272+L273+L275+L280+L281</f>
        <v>22671.82</v>
      </c>
      <c r="L282" s="82"/>
      <c r="O282" s="79">
        <f>J272+J273+J275+J280+J281</f>
        <v>1442.26</v>
      </c>
      <c r="P282" s="79">
        <f>J273</f>
        <v>43.66</v>
      </c>
      <c r="R282" t="s">
        <v>639</v>
      </c>
      <c r="S282" s="79">
        <f>J272</f>
        <v>82.6</v>
      </c>
      <c r="U282" s="79">
        <f>J272</f>
        <v>82.6</v>
      </c>
      <c r="X282" s="79">
        <f>J274</f>
        <v>6.82</v>
      </c>
      <c r="Z282" t="s">
        <v>639</v>
      </c>
      <c r="AA282" s="79">
        <f>J275</f>
        <v>1155.94</v>
      </c>
      <c r="AD282">
        <f>ROUND((Source!AT152/100)*((ROUND(Source!AF152*Source!I152, 2)+ROUND(Source!AE152*Source!I152, 2))), 2)</f>
        <v>98.36</v>
      </c>
      <c r="AE282">
        <f>ROUND((Source!AU152/100)*((ROUND(Source!AF152*Source!I152, 2)+ROUND(Source!AE152*Source!I152, 2))), 2)</f>
        <v>61.7</v>
      </c>
      <c r="AN282" s="79">
        <f>L272+L273+L275+L280+L281</f>
        <v>22671.82</v>
      </c>
      <c r="AO282" s="79">
        <f>L273</f>
        <v>591.65</v>
      </c>
      <c r="AQ282" t="s">
        <v>639</v>
      </c>
      <c r="AR282" s="79">
        <f>L272</f>
        <v>4206.68</v>
      </c>
      <c r="AT282" s="79">
        <f>L274</f>
        <v>347.52</v>
      </c>
      <c r="AV282" t="s">
        <v>639</v>
      </c>
      <c r="AW282" s="79">
        <f>L275</f>
        <v>9721.4699999999993</v>
      </c>
      <c r="AZ282">
        <f>Source!X152</f>
        <v>5009.62</v>
      </c>
      <c r="BA282">
        <f>Source!Y152</f>
        <v>3142.4</v>
      </c>
      <c r="BH282" s="79">
        <f>J272+J273+J275+J280+J281</f>
        <v>1442.26</v>
      </c>
      <c r="CD282">
        <v>1</v>
      </c>
    </row>
    <row r="283" spans="1:82" ht="57" x14ac:dyDescent="0.2">
      <c r="A283" s="67" t="s">
        <v>286</v>
      </c>
      <c r="B283" s="68" t="str">
        <f>Source!F154</f>
        <v>08-01-004-1</v>
      </c>
      <c r="C283" s="68" t="str">
        <f>Source!G154</f>
        <v>Боковая изоляция стен, фундаментов глиной</v>
      </c>
      <c r="D283" s="69" t="str">
        <f>Source!H154</f>
        <v>1 м3 изолирующего слоя</v>
      </c>
      <c r="E283" s="70">
        <f>Source!K154</f>
        <v>1.72</v>
      </c>
      <c r="F283" s="70"/>
      <c r="G283" s="70">
        <f>Source!I154</f>
        <v>1.72</v>
      </c>
      <c r="H283" s="72"/>
      <c r="I283" s="71"/>
      <c r="J283" s="72"/>
      <c r="K283" s="71"/>
      <c r="L283" s="72"/>
    </row>
    <row r="284" spans="1:82" ht="14.25" x14ac:dyDescent="0.2">
      <c r="A284" s="68"/>
      <c r="B284" s="71">
        <v>1</v>
      </c>
      <c r="C284" s="68" t="s">
        <v>627</v>
      </c>
      <c r="D284" s="69"/>
      <c r="E284" s="70"/>
      <c r="F284" s="70"/>
      <c r="G284" s="70"/>
      <c r="H284" s="72">
        <f>Source!AO154</f>
        <v>62.71</v>
      </c>
      <c r="I284" s="71"/>
      <c r="J284" s="72">
        <f>ROUND(Source!AF154*Source!I154, 2)</f>
        <v>107.86</v>
      </c>
      <c r="K284" s="71">
        <f>IF(Source!BA154&lt;&gt; 0, Source!BA154, 1)</f>
        <v>50.93</v>
      </c>
      <c r="L284" s="72">
        <f>Source!S154</f>
        <v>5493.37</v>
      </c>
    </row>
    <row r="285" spans="1:82" ht="14.25" x14ac:dyDescent="0.2">
      <c r="A285" s="68"/>
      <c r="B285" s="71">
        <v>2</v>
      </c>
      <c r="C285" s="68" t="s">
        <v>628</v>
      </c>
      <c r="D285" s="69"/>
      <c r="E285" s="70"/>
      <c r="F285" s="70"/>
      <c r="G285" s="70"/>
      <c r="H285" s="72">
        <f>Source!AM154</f>
        <v>27.64</v>
      </c>
      <c r="I285" s="71"/>
      <c r="J285" s="72">
        <f>ROUND((((Source!ET154)-(Source!EU154))+Source!AE154)*Source!I154, 2)</f>
        <v>47.54</v>
      </c>
      <c r="K285" s="71">
        <f>IF(Source!BB154&lt;&gt; 0, Source!BB154, 1)</f>
        <v>16.510000000000002</v>
      </c>
      <c r="L285" s="72">
        <f>Source!Q154</f>
        <v>784.9</v>
      </c>
    </row>
    <row r="286" spans="1:82" ht="14.25" x14ac:dyDescent="0.2">
      <c r="A286" s="68"/>
      <c r="B286" s="71">
        <v>3</v>
      </c>
      <c r="C286" s="68" t="s">
        <v>629</v>
      </c>
      <c r="D286" s="69"/>
      <c r="E286" s="70"/>
      <c r="F286" s="70"/>
      <c r="G286" s="70"/>
      <c r="H286" s="72">
        <f>Source!AN154</f>
        <v>5.83</v>
      </c>
      <c r="I286" s="71"/>
      <c r="J286" s="73">
        <f>ROUND(Source!AE154*Source!I154, 2)</f>
        <v>10.029999999999999</v>
      </c>
      <c r="K286" s="71">
        <f>IF(Source!BS154&lt;&gt; 0, Source!BS154, 1)</f>
        <v>50.93</v>
      </c>
      <c r="L286" s="73">
        <f>Source!R154</f>
        <v>510.71</v>
      </c>
    </row>
    <row r="287" spans="1:82" ht="14.25" x14ac:dyDescent="0.2">
      <c r="A287" s="68"/>
      <c r="B287" s="71">
        <v>4</v>
      </c>
      <c r="C287" s="68" t="s">
        <v>630</v>
      </c>
      <c r="D287" s="69"/>
      <c r="E287" s="70"/>
      <c r="F287" s="70"/>
      <c r="G287" s="70"/>
      <c r="H287" s="72">
        <f>Source!AL154</f>
        <v>101.46</v>
      </c>
      <c r="I287" s="71"/>
      <c r="J287" s="72">
        <f>ROUND(Source!AC154*Source!I154, 2)</f>
        <v>174.51</v>
      </c>
      <c r="K287" s="71">
        <f>IF(Source!BC154&lt;&gt; 0, Source!BC154, 1)</f>
        <v>6.39</v>
      </c>
      <c r="L287" s="72">
        <f>Source!P154</f>
        <v>1115.1300000000001</v>
      </c>
    </row>
    <row r="288" spans="1:82" ht="14.25" x14ac:dyDescent="0.2">
      <c r="A288" s="68"/>
      <c r="B288" s="68"/>
      <c r="C288" s="68" t="s">
        <v>631</v>
      </c>
      <c r="D288" s="69" t="s">
        <v>606</v>
      </c>
      <c r="E288" s="70">
        <f>Source!AQ154</f>
        <v>8.0399999999999991</v>
      </c>
      <c r="F288" s="70"/>
      <c r="G288" s="70">
        <f>ROUND(Source!U154, 7)</f>
        <v>13.828799999999999</v>
      </c>
      <c r="H288" s="72"/>
      <c r="I288" s="71"/>
      <c r="J288" s="72"/>
      <c r="K288" s="71"/>
      <c r="L288" s="72"/>
    </row>
    <row r="289" spans="1:82" ht="14.25" x14ac:dyDescent="0.2">
      <c r="A289" s="68"/>
      <c r="B289" s="68"/>
      <c r="C289" s="74" t="s">
        <v>632</v>
      </c>
      <c r="D289" s="75" t="s">
        <v>606</v>
      </c>
      <c r="E289" s="76">
        <f>Source!AR154</f>
        <v>0.57999999999999996</v>
      </c>
      <c r="F289" s="76"/>
      <c r="G289" s="76">
        <f>ROUND(Source!V154, 7)</f>
        <v>0.99760000000000004</v>
      </c>
      <c r="H289" s="77"/>
      <c r="I289" s="78"/>
      <c r="J289" s="77"/>
      <c r="K289" s="78"/>
      <c r="L289" s="77"/>
    </row>
    <row r="290" spans="1:82" ht="14.25" x14ac:dyDescent="0.2">
      <c r="A290" s="68"/>
      <c r="B290" s="68"/>
      <c r="C290" s="68" t="s">
        <v>633</v>
      </c>
      <c r="D290" s="69"/>
      <c r="E290" s="70"/>
      <c r="F290" s="70"/>
      <c r="G290" s="70"/>
      <c r="H290" s="72">
        <f>H284+H285+H287</f>
        <v>191.81</v>
      </c>
      <c r="I290" s="71"/>
      <c r="J290" s="72">
        <f>J284+J285+J287</f>
        <v>329.90999999999997</v>
      </c>
      <c r="K290" s="71"/>
      <c r="L290" s="72">
        <f>L284+L285+L287</f>
        <v>7393.4</v>
      </c>
    </row>
    <row r="291" spans="1:82" ht="14.25" x14ac:dyDescent="0.2">
      <c r="A291" s="68"/>
      <c r="B291" s="68"/>
      <c r="C291" s="68" t="s">
        <v>634</v>
      </c>
      <c r="D291" s="69"/>
      <c r="E291" s="70"/>
      <c r="F291" s="70"/>
      <c r="G291" s="70"/>
      <c r="H291" s="72"/>
      <c r="I291" s="71"/>
      <c r="J291" s="72">
        <f>SUM(S283:S294)+SUM(T283:T294)+SUM(X283:X294)+SUM(Y283:Y294)+SUM(Z283:Z294)</f>
        <v>117.89</v>
      </c>
      <c r="K291" s="71"/>
      <c r="L291" s="72">
        <f>SUM(AR283:AR294)+SUM(AS283:AS294)+SUM(AT283:AT294)+SUM(AU283:AU294)+SUM(AV283:AV294)</f>
        <v>6004.08</v>
      </c>
    </row>
    <row r="292" spans="1:82" ht="14.25" x14ac:dyDescent="0.2">
      <c r="A292" s="68"/>
      <c r="B292" s="68" t="s">
        <v>284</v>
      </c>
      <c r="C292" s="68" t="s">
        <v>689</v>
      </c>
      <c r="D292" s="69" t="s">
        <v>636</v>
      </c>
      <c r="E292" s="70">
        <f>Source!BZ154</f>
        <v>110</v>
      </c>
      <c r="F292" s="70"/>
      <c r="G292" s="70">
        <f>Source!AT154</f>
        <v>110</v>
      </c>
      <c r="H292" s="72"/>
      <c r="I292" s="71"/>
      <c r="J292" s="72">
        <f>SUM(AD283:AD294)</f>
        <v>129.68</v>
      </c>
      <c r="K292" s="71"/>
      <c r="L292" s="72">
        <f>SUM(AZ283:AZ294)</f>
        <v>6604.49</v>
      </c>
    </row>
    <row r="293" spans="1:82" ht="14.25" x14ac:dyDescent="0.2">
      <c r="A293" s="74"/>
      <c r="B293" s="74" t="s">
        <v>285</v>
      </c>
      <c r="C293" s="74" t="s">
        <v>690</v>
      </c>
      <c r="D293" s="75" t="s">
        <v>636</v>
      </c>
      <c r="E293" s="76">
        <f>Source!CA154</f>
        <v>69</v>
      </c>
      <c r="F293" s="76"/>
      <c r="G293" s="76">
        <f>Source!AU154</f>
        <v>69</v>
      </c>
      <c r="H293" s="77"/>
      <c r="I293" s="78"/>
      <c r="J293" s="77">
        <f>SUM(AE283:AE294)</f>
        <v>81.34</v>
      </c>
      <c r="K293" s="78"/>
      <c r="L293" s="77">
        <f>SUM(BA283:BA294)</f>
        <v>4142.82</v>
      </c>
    </row>
    <row r="294" spans="1:82" ht="15" x14ac:dyDescent="0.2">
      <c r="C294" s="81" t="s">
        <v>638</v>
      </c>
      <c r="D294" s="81"/>
      <c r="E294" s="81"/>
      <c r="F294" s="81"/>
      <c r="G294" s="81"/>
      <c r="H294" s="81"/>
      <c r="I294" s="82">
        <f>J284+J285+J287+J292+J293</f>
        <v>540.92999999999995</v>
      </c>
      <c r="J294" s="82"/>
      <c r="K294" s="82">
        <f>L284+L285+L287+L292+L293</f>
        <v>18140.71</v>
      </c>
      <c r="L294" s="82"/>
      <c r="O294" s="79">
        <f>J284+J285+J287+J292+J293</f>
        <v>540.92999999999995</v>
      </c>
      <c r="P294" s="79">
        <f>J285</f>
        <v>47.54</v>
      </c>
      <c r="R294" t="s">
        <v>639</v>
      </c>
      <c r="S294" s="79">
        <f>J284</f>
        <v>107.86</v>
      </c>
      <c r="U294" s="79">
        <f>J284</f>
        <v>107.86</v>
      </c>
      <c r="X294" s="79">
        <f>J286</f>
        <v>10.029999999999999</v>
      </c>
      <c r="Z294" t="s">
        <v>639</v>
      </c>
      <c r="AA294" s="79">
        <f>J287</f>
        <v>174.51</v>
      </c>
      <c r="AD294">
        <f>ROUND((Source!AT154/100)*((ROUND(Source!AF154*Source!I154, 2)+ROUND(Source!AE154*Source!I154, 2))), 2)</f>
        <v>129.68</v>
      </c>
      <c r="AE294">
        <f>ROUND((Source!AU154/100)*((ROUND(Source!AF154*Source!I154, 2)+ROUND(Source!AE154*Source!I154, 2))), 2)</f>
        <v>81.34</v>
      </c>
      <c r="AN294" s="79">
        <f>L284+L285+L287+L292+L293</f>
        <v>18140.71</v>
      </c>
      <c r="AO294" s="79">
        <f>L285</f>
        <v>784.9</v>
      </c>
      <c r="AQ294" t="s">
        <v>639</v>
      </c>
      <c r="AR294" s="79">
        <f>L284</f>
        <v>5493.37</v>
      </c>
      <c r="AT294" s="79">
        <f>L286</f>
        <v>510.71</v>
      </c>
      <c r="AV294" t="s">
        <v>639</v>
      </c>
      <c r="AW294" s="79">
        <f>L287</f>
        <v>1115.1300000000001</v>
      </c>
      <c r="AZ294">
        <f>Source!X154</f>
        <v>6604.49</v>
      </c>
      <c r="BA294">
        <f>Source!Y154</f>
        <v>4142.82</v>
      </c>
      <c r="BH294" s="79">
        <f>J284+J285+J287+J292+J293</f>
        <v>540.92999999999995</v>
      </c>
      <c r="CD294">
        <v>1</v>
      </c>
    </row>
    <row r="295" spans="1:82" ht="14.25" x14ac:dyDescent="0.2">
      <c r="A295" s="67" t="s">
        <v>291</v>
      </c>
      <c r="B295" s="68" t="str">
        <f>Source!F156</f>
        <v>407-0001</v>
      </c>
      <c r="C295" s="68" t="str">
        <f>Source!G156</f>
        <v>Глина</v>
      </c>
      <c r="D295" s="69" t="str">
        <f>Source!H156</f>
        <v>м3</v>
      </c>
      <c r="E295" s="70">
        <f>Source!K156</f>
        <v>-1.978</v>
      </c>
      <c r="F295" s="70"/>
      <c r="G295" s="70">
        <f>Source!I156</f>
        <v>-1.978</v>
      </c>
      <c r="H295" s="72">
        <f>Source!AL156</f>
        <v>87.8</v>
      </c>
      <c r="I295" s="71"/>
      <c r="J295" s="72">
        <f>ROUND(Source!AC156*Source!I156, 2)</f>
        <v>-173.67</v>
      </c>
      <c r="K295" s="71">
        <f>IF(Source!BC156&lt;&gt; 0, Source!BC156, 1)</f>
        <v>6.36</v>
      </c>
      <c r="L295" s="72">
        <f>Source!P156</f>
        <v>-1104.53</v>
      </c>
    </row>
    <row r="296" spans="1:82" x14ac:dyDescent="0.2">
      <c r="A296" s="94"/>
      <c r="B296" s="94"/>
      <c r="C296" s="95" t="str">
        <f>"Объем: "&amp;Source!I156&amp;"="&amp;Source!I154&amp;"*"&amp;"-"&amp;"1,15"</f>
        <v>Объем: -1,978=1,72*-1,15</v>
      </c>
      <c r="D296" s="94"/>
      <c r="E296" s="94"/>
      <c r="F296" s="94"/>
      <c r="G296" s="94"/>
      <c r="H296" s="94"/>
      <c r="I296" s="94"/>
      <c r="J296" s="94"/>
      <c r="K296" s="94"/>
      <c r="L296" s="94"/>
    </row>
    <row r="297" spans="1:82" ht="15" x14ac:dyDescent="0.2">
      <c r="C297" s="81" t="s">
        <v>638</v>
      </c>
      <c r="D297" s="81"/>
      <c r="E297" s="81"/>
      <c r="F297" s="81"/>
      <c r="G297" s="81"/>
      <c r="H297" s="81"/>
      <c r="I297" s="82">
        <f>J295</f>
        <v>-173.67</v>
      </c>
      <c r="J297" s="82"/>
      <c r="K297" s="82">
        <f>L295</f>
        <v>-1104.53</v>
      </c>
      <c r="L297" s="82"/>
      <c r="O297" s="79">
        <f>J295</f>
        <v>-173.67</v>
      </c>
      <c r="P297">
        <f>0</f>
        <v>0</v>
      </c>
      <c r="R297" t="s">
        <v>639</v>
      </c>
      <c r="S297">
        <f>0</f>
        <v>0</v>
      </c>
      <c r="U297">
        <f>0</f>
        <v>0</v>
      </c>
      <c r="X297">
        <f>0</f>
        <v>0</v>
      </c>
      <c r="Z297" t="s">
        <v>639</v>
      </c>
      <c r="AA297" s="79">
        <f>J295</f>
        <v>-173.67</v>
      </c>
      <c r="AD297">
        <f>ROUND((Source!AT156/100)*((ROUND(Source!AF156*Source!I156, 2)+ROUND(Source!AE156*Source!I156, 2))), 2)</f>
        <v>0</v>
      </c>
      <c r="AE297">
        <f>ROUND((Source!AU156/100)*((ROUND(Source!AF156*Source!I156, 2)+ROUND(Source!AE156*Source!I156, 2))), 2)</f>
        <v>0</v>
      </c>
      <c r="AN297" s="79">
        <f>L295</f>
        <v>-1104.53</v>
      </c>
      <c r="AO297">
        <f>0</f>
        <v>0</v>
      </c>
      <c r="AQ297" t="s">
        <v>639</v>
      </c>
      <c r="AR297">
        <f>0</f>
        <v>0</v>
      </c>
      <c r="AT297">
        <f>0</f>
        <v>0</v>
      </c>
      <c r="AV297" t="s">
        <v>639</v>
      </c>
      <c r="AW297" s="79">
        <f>L295</f>
        <v>-1104.53</v>
      </c>
      <c r="AZ297">
        <f>Source!X156</f>
        <v>0</v>
      </c>
      <c r="BA297">
        <f>Source!Y156</f>
        <v>0</v>
      </c>
      <c r="BH297" s="79">
        <f>J295</f>
        <v>-173.67</v>
      </c>
      <c r="CD297">
        <v>1</v>
      </c>
    </row>
    <row r="298" spans="1:82" ht="14.25" x14ac:dyDescent="0.2">
      <c r="A298" s="92" t="s">
        <v>296</v>
      </c>
      <c r="B298" s="74" t="str">
        <f>Source!F158</f>
        <v>407-0004</v>
      </c>
      <c r="C298" s="74" t="str">
        <f>Source!G158</f>
        <v>Глина огнеупорная молотая</v>
      </c>
      <c r="D298" s="75" t="str">
        <f>Source!H158</f>
        <v>т</v>
      </c>
      <c r="E298" s="76">
        <f>Source!K158</f>
        <v>3.7</v>
      </c>
      <c r="F298" s="76"/>
      <c r="G298" s="76">
        <f>Source!I158</f>
        <v>3.7</v>
      </c>
      <c r="H298" s="77">
        <f>Source!AL158</f>
        <v>255</v>
      </c>
      <c r="I298" s="78"/>
      <c r="J298" s="77">
        <f>ROUND(Source!AC158*Source!I158, 2)</f>
        <v>943.5</v>
      </c>
      <c r="K298" s="78">
        <f>IF(Source!BC158&lt;&gt; 0, Source!BC158, 1)</f>
        <v>69.19</v>
      </c>
      <c r="L298" s="77">
        <f>Source!P158</f>
        <v>65280.77</v>
      </c>
    </row>
    <row r="299" spans="1:82" ht="15" x14ac:dyDescent="0.2">
      <c r="C299" s="81" t="s">
        <v>638</v>
      </c>
      <c r="D299" s="81"/>
      <c r="E299" s="81"/>
      <c r="F299" s="81"/>
      <c r="G299" s="81"/>
      <c r="H299" s="81"/>
      <c r="I299" s="82">
        <f>J298</f>
        <v>943.5</v>
      </c>
      <c r="J299" s="82"/>
      <c r="K299" s="82">
        <f>L298</f>
        <v>65280.77</v>
      </c>
      <c r="L299" s="82"/>
      <c r="O299" s="79">
        <f>J298</f>
        <v>943.5</v>
      </c>
      <c r="P299">
        <f>0</f>
        <v>0</v>
      </c>
      <c r="R299" t="s">
        <v>639</v>
      </c>
      <c r="S299">
        <f>0</f>
        <v>0</v>
      </c>
      <c r="U299">
        <f>0</f>
        <v>0</v>
      </c>
      <c r="X299">
        <f>0</f>
        <v>0</v>
      </c>
      <c r="Z299" t="s">
        <v>639</v>
      </c>
      <c r="AA299" s="79">
        <f>J298</f>
        <v>943.5</v>
      </c>
      <c r="AD299">
        <f>ROUND((Source!AT158/100)*((ROUND(Source!AF158*Source!I158, 2)+ROUND(Source!AE158*Source!I158, 2))), 2)</f>
        <v>0</v>
      </c>
      <c r="AE299">
        <f>ROUND((Source!AU158/100)*((ROUND(Source!AF158*Source!I158, 2)+ROUND(Source!AE158*Source!I158, 2))), 2)</f>
        <v>0</v>
      </c>
      <c r="AN299" s="79">
        <f>L298</f>
        <v>65280.77</v>
      </c>
      <c r="AO299">
        <f>0</f>
        <v>0</v>
      </c>
      <c r="AQ299" t="s">
        <v>639</v>
      </c>
      <c r="AR299">
        <f>0</f>
        <v>0</v>
      </c>
      <c r="AT299">
        <f>0</f>
        <v>0</v>
      </c>
      <c r="AV299" t="s">
        <v>639</v>
      </c>
      <c r="AW299" s="79">
        <f>L298</f>
        <v>65280.77</v>
      </c>
      <c r="AZ299">
        <f>Source!X158</f>
        <v>0</v>
      </c>
      <c r="BA299">
        <f>Source!Y158</f>
        <v>0</v>
      </c>
      <c r="BH299" s="79">
        <f>J298</f>
        <v>943.5</v>
      </c>
      <c r="CD299">
        <v>1</v>
      </c>
    </row>
    <row r="300" spans="1:82" ht="28.5" x14ac:dyDescent="0.2">
      <c r="A300" s="67" t="s">
        <v>300</v>
      </c>
      <c r="B300" s="68" t="str">
        <f>Source!F160</f>
        <v>м08-02-143-3</v>
      </c>
      <c r="C300" s="68" t="str">
        <f>Source!G160</f>
        <v>Покрытие кабеля, проложенного в траншее плитами одного кабеля</v>
      </c>
      <c r="D300" s="69" t="str">
        <f>Source!H160</f>
        <v>100 М КАБЕЛЯ</v>
      </c>
      <c r="E300" s="70">
        <f>Source!K160</f>
        <v>0.105</v>
      </c>
      <c r="F300" s="70"/>
      <c r="G300" s="70">
        <f>Source!I160</f>
        <v>0.105</v>
      </c>
      <c r="H300" s="72"/>
      <c r="I300" s="71"/>
      <c r="J300" s="72"/>
      <c r="K300" s="71"/>
      <c r="L300" s="72"/>
    </row>
    <row r="301" spans="1:82" x14ac:dyDescent="0.2">
      <c r="C301" s="93" t="str">
        <f>"Объем: "&amp;Source!I160&amp;"=(7*"&amp;"0,5)/"&amp;"100*"&amp;"3"</f>
        <v>Объем: 0,105=(7*0,5)/100*3</v>
      </c>
    </row>
    <row r="302" spans="1:82" ht="14.25" x14ac:dyDescent="0.2">
      <c r="A302" s="68"/>
      <c r="B302" s="71">
        <v>1</v>
      </c>
      <c r="C302" s="68" t="s">
        <v>627</v>
      </c>
      <c r="D302" s="69"/>
      <c r="E302" s="70"/>
      <c r="F302" s="70"/>
      <c r="G302" s="70"/>
      <c r="H302" s="72">
        <f>Source!AO160</f>
        <v>55.22</v>
      </c>
      <c r="I302" s="71"/>
      <c r="J302" s="72">
        <f>ROUND(Source!AF160*Source!I160, 2)</f>
        <v>5.8</v>
      </c>
      <c r="K302" s="71">
        <f>IF(Source!BA160&lt;&gt; 0, Source!BA160, 1)</f>
        <v>50.93</v>
      </c>
      <c r="L302" s="72">
        <f>Source!S160</f>
        <v>295.3</v>
      </c>
    </row>
    <row r="303" spans="1:82" ht="14.25" x14ac:dyDescent="0.2">
      <c r="A303" s="68"/>
      <c r="B303" s="71">
        <v>2</v>
      </c>
      <c r="C303" s="68" t="s">
        <v>628</v>
      </c>
      <c r="D303" s="69"/>
      <c r="E303" s="70"/>
      <c r="F303" s="70"/>
      <c r="G303" s="70"/>
      <c r="H303" s="72">
        <f>Source!AM160</f>
        <v>425.89</v>
      </c>
      <c r="I303" s="71"/>
      <c r="J303" s="72">
        <f>ROUND((((Source!ET160)-(Source!EU160))+Source!AE160)*Source!I160, 2)</f>
        <v>44.72</v>
      </c>
      <c r="K303" s="71">
        <f>IF(Source!BB160&lt;&gt; 0, Source!BB160, 1)</f>
        <v>16.22</v>
      </c>
      <c r="L303" s="72">
        <f>Source!Q160</f>
        <v>725.33</v>
      </c>
    </row>
    <row r="304" spans="1:82" ht="14.25" x14ac:dyDescent="0.2">
      <c r="A304" s="68"/>
      <c r="B304" s="71">
        <v>3</v>
      </c>
      <c r="C304" s="68" t="s">
        <v>629</v>
      </c>
      <c r="D304" s="69"/>
      <c r="E304" s="70"/>
      <c r="F304" s="70"/>
      <c r="G304" s="70"/>
      <c r="H304" s="72">
        <f>Source!AN160</f>
        <v>25.92</v>
      </c>
      <c r="I304" s="71"/>
      <c r="J304" s="73">
        <f>ROUND(Source!AE160*Source!I160, 2)</f>
        <v>2.72</v>
      </c>
      <c r="K304" s="71">
        <f>IF(Source!BS160&lt;&gt; 0, Source!BS160, 1)</f>
        <v>50.93</v>
      </c>
      <c r="L304" s="73">
        <f>Source!R160</f>
        <v>138.61000000000001</v>
      </c>
    </row>
    <row r="305" spans="1:82" ht="14.25" x14ac:dyDescent="0.2">
      <c r="A305" s="68"/>
      <c r="B305" s="71">
        <v>4</v>
      </c>
      <c r="C305" s="68" t="s">
        <v>630</v>
      </c>
      <c r="D305" s="69"/>
      <c r="E305" s="70"/>
      <c r="F305" s="70"/>
      <c r="G305" s="70"/>
      <c r="H305" s="72">
        <f>Source!AL160</f>
        <v>1.1000000000000001</v>
      </c>
      <c r="I305" s="71"/>
      <c r="J305" s="72">
        <f>ROUND(Source!AC160*Source!I160, 2)</f>
        <v>0.12</v>
      </c>
      <c r="K305" s="71">
        <f>IF(Source!BC160&lt;&gt; 0, Source!BC160, 1)</f>
        <v>51.14</v>
      </c>
      <c r="L305" s="72">
        <f>Source!P160</f>
        <v>5.91</v>
      </c>
    </row>
    <row r="306" spans="1:82" ht="14.25" x14ac:dyDescent="0.2">
      <c r="A306" s="68"/>
      <c r="B306" s="68"/>
      <c r="C306" s="68" t="s">
        <v>631</v>
      </c>
      <c r="D306" s="69" t="s">
        <v>606</v>
      </c>
      <c r="E306" s="70">
        <f>Source!AQ160</f>
        <v>5.74</v>
      </c>
      <c r="F306" s="70"/>
      <c r="G306" s="70">
        <f>ROUND(Source!U160, 7)</f>
        <v>0.60270000000000001</v>
      </c>
      <c r="H306" s="72"/>
      <c r="I306" s="71"/>
      <c r="J306" s="72"/>
      <c r="K306" s="71"/>
      <c r="L306" s="72"/>
    </row>
    <row r="307" spans="1:82" ht="14.25" x14ac:dyDescent="0.2">
      <c r="A307" s="68"/>
      <c r="B307" s="68"/>
      <c r="C307" s="74" t="s">
        <v>632</v>
      </c>
      <c r="D307" s="75" t="s">
        <v>606</v>
      </c>
      <c r="E307" s="76">
        <f>Source!AR160</f>
        <v>1.92</v>
      </c>
      <c r="F307" s="76"/>
      <c r="G307" s="76">
        <f>ROUND(Source!V160, 7)</f>
        <v>0.2016</v>
      </c>
      <c r="H307" s="77"/>
      <c r="I307" s="78"/>
      <c r="J307" s="77"/>
      <c r="K307" s="78"/>
      <c r="L307" s="77"/>
    </row>
    <row r="308" spans="1:82" ht="14.25" x14ac:dyDescent="0.2">
      <c r="A308" s="68"/>
      <c r="B308" s="68"/>
      <c r="C308" s="68" t="s">
        <v>633</v>
      </c>
      <c r="D308" s="69"/>
      <c r="E308" s="70"/>
      <c r="F308" s="70"/>
      <c r="G308" s="70"/>
      <c r="H308" s="72">
        <f>H302+H303+H305</f>
        <v>482.21000000000004</v>
      </c>
      <c r="I308" s="71"/>
      <c r="J308" s="72">
        <f>J302+J303+J305</f>
        <v>50.639999999999993</v>
      </c>
      <c r="K308" s="71"/>
      <c r="L308" s="72">
        <f>L302+L303+L305</f>
        <v>1026.5400000000002</v>
      </c>
    </row>
    <row r="309" spans="1:82" ht="14.25" x14ac:dyDescent="0.2">
      <c r="A309" s="68"/>
      <c r="B309" s="68"/>
      <c r="C309" s="68" t="s">
        <v>634</v>
      </c>
      <c r="D309" s="69"/>
      <c r="E309" s="70"/>
      <c r="F309" s="70"/>
      <c r="G309" s="70"/>
      <c r="H309" s="72"/>
      <c r="I309" s="71"/>
      <c r="J309" s="72">
        <f>SUM(S300:S312)+SUM(T300:T312)+SUM(X300:X312)+SUM(Y300:Y312)+SUM(Z300:Z312)</f>
        <v>8.52</v>
      </c>
      <c r="K309" s="71"/>
      <c r="L309" s="72">
        <f>SUM(AR300:AR312)+SUM(AS300:AS312)+SUM(AT300:AT312)+SUM(AU300:AU312)+SUM(AV300:AV312)</f>
        <v>433.91</v>
      </c>
    </row>
    <row r="310" spans="1:82" ht="28.5" x14ac:dyDescent="0.2">
      <c r="A310" s="68"/>
      <c r="B310" s="68" t="s">
        <v>30</v>
      </c>
      <c r="C310" s="68" t="s">
        <v>635</v>
      </c>
      <c r="D310" s="69" t="s">
        <v>636</v>
      </c>
      <c r="E310" s="70">
        <f>Source!BZ160</f>
        <v>97</v>
      </c>
      <c r="F310" s="70"/>
      <c r="G310" s="70">
        <f>Source!AT160</f>
        <v>97</v>
      </c>
      <c r="H310" s="72"/>
      <c r="I310" s="71"/>
      <c r="J310" s="72">
        <f>SUM(AD300:AD312)</f>
        <v>8.26</v>
      </c>
      <c r="K310" s="71"/>
      <c r="L310" s="72">
        <f>SUM(AZ300:AZ312)</f>
        <v>420.89</v>
      </c>
    </row>
    <row r="311" spans="1:82" ht="28.5" x14ac:dyDescent="0.2">
      <c r="A311" s="74"/>
      <c r="B311" s="74" t="s">
        <v>31</v>
      </c>
      <c r="C311" s="74" t="s">
        <v>637</v>
      </c>
      <c r="D311" s="75" t="s">
        <v>636</v>
      </c>
      <c r="E311" s="76">
        <f>Source!CA160</f>
        <v>51</v>
      </c>
      <c r="F311" s="76"/>
      <c r="G311" s="76">
        <f>Source!AU160</f>
        <v>51</v>
      </c>
      <c r="H311" s="77"/>
      <c r="I311" s="78"/>
      <c r="J311" s="77">
        <f>SUM(AE300:AE312)</f>
        <v>4.3499999999999996</v>
      </c>
      <c r="K311" s="78"/>
      <c r="L311" s="77">
        <f>SUM(BA300:BA312)</f>
        <v>221.29</v>
      </c>
    </row>
    <row r="312" spans="1:82" ht="15" x14ac:dyDescent="0.2">
      <c r="C312" s="81" t="s">
        <v>638</v>
      </c>
      <c r="D312" s="81"/>
      <c r="E312" s="81"/>
      <c r="F312" s="81"/>
      <c r="G312" s="81"/>
      <c r="H312" s="81"/>
      <c r="I312" s="82">
        <f>J302+J303+J305+J310+J311</f>
        <v>63.249999999999993</v>
      </c>
      <c r="J312" s="82"/>
      <c r="K312" s="82">
        <f>L302+L303+L305+L310+L311</f>
        <v>1668.7200000000003</v>
      </c>
      <c r="L312" s="82"/>
      <c r="O312" s="79">
        <f>J302+J303+J305+J310+J311</f>
        <v>63.249999999999993</v>
      </c>
      <c r="P312" s="79">
        <f>J303</f>
        <v>44.72</v>
      </c>
      <c r="R312" t="s">
        <v>639</v>
      </c>
      <c r="S312" s="79">
        <f>J302</f>
        <v>5.8</v>
      </c>
      <c r="U312" s="79">
        <f>J302</f>
        <v>5.8</v>
      </c>
      <c r="X312" s="79">
        <f>J304</f>
        <v>2.72</v>
      </c>
      <c r="Z312" t="s">
        <v>639</v>
      </c>
      <c r="AA312" s="79">
        <f>J305</f>
        <v>0.12</v>
      </c>
      <c r="AD312">
        <f>ROUND((Source!AT160/100)*((ROUND(Source!AF160*Source!I160, 2)+ROUND(Source!AE160*Source!I160, 2))), 2)</f>
        <v>8.26</v>
      </c>
      <c r="AE312">
        <f>ROUND((Source!AU160/100)*((ROUND(Source!AF160*Source!I160, 2)+ROUND(Source!AE160*Source!I160, 2))), 2)</f>
        <v>4.3499999999999996</v>
      </c>
      <c r="AN312" s="79">
        <f>L302+L303+L305+L310+L311</f>
        <v>1668.7200000000003</v>
      </c>
      <c r="AO312" s="79">
        <f>L303</f>
        <v>725.33</v>
      </c>
      <c r="AQ312" t="s">
        <v>639</v>
      </c>
      <c r="AR312" s="79">
        <f>L302</f>
        <v>295.3</v>
      </c>
      <c r="AT312" s="79">
        <f>L304</f>
        <v>138.61000000000001</v>
      </c>
      <c r="AV312" t="s">
        <v>639</v>
      </c>
      <c r="AW312" s="79">
        <f>L305</f>
        <v>5.91</v>
      </c>
      <c r="AZ312">
        <f>Source!X160</f>
        <v>420.89</v>
      </c>
      <c r="BA312">
        <f>Source!Y160</f>
        <v>221.29</v>
      </c>
      <c r="BI312" s="79">
        <f>J302+J303+J305+J310+J311</f>
        <v>63.249999999999993</v>
      </c>
      <c r="CD312">
        <v>2</v>
      </c>
    </row>
    <row r="313" spans="1:82" ht="57" x14ac:dyDescent="0.2">
      <c r="A313" s="92" t="s">
        <v>312</v>
      </c>
      <c r="B313" s="74" t="str">
        <f>Source!F164</f>
        <v>403-8227</v>
      </c>
      <c r="C313" s="74" t="str">
        <f>Source!G164</f>
        <v>Плита перекрытия ПП10-1 /бетон В15 (М200), объем 0,10 м3, расход ар-ры 8,38 кг/ (серия 3.900.1-14) (применительно)</v>
      </c>
      <c r="D313" s="75" t="str">
        <f>Source!H164</f>
        <v>шт.</v>
      </c>
      <c r="E313" s="76">
        <f>Source!K164</f>
        <v>3</v>
      </c>
      <c r="F313" s="76"/>
      <c r="G313" s="76">
        <f>Source!I164</f>
        <v>3</v>
      </c>
      <c r="H313" s="77">
        <f>Source!AL164</f>
        <v>119.85</v>
      </c>
      <c r="I313" s="78"/>
      <c r="J313" s="77">
        <f>ROUND(Source!AC164*Source!I164, 2)</f>
        <v>359.55</v>
      </c>
      <c r="K313" s="78">
        <f>IF(Source!BC164&lt;&gt; 0, Source!BC164, 1)</f>
        <v>8.0299999999999994</v>
      </c>
      <c r="L313" s="77">
        <f>Source!P164</f>
        <v>2887.19</v>
      </c>
    </row>
    <row r="314" spans="1:82" ht="15" x14ac:dyDescent="0.2">
      <c r="C314" s="81" t="s">
        <v>638</v>
      </c>
      <c r="D314" s="81"/>
      <c r="E314" s="81"/>
      <c r="F314" s="81"/>
      <c r="G314" s="81"/>
      <c r="H314" s="81"/>
      <c r="I314" s="82">
        <f>J313</f>
        <v>359.55</v>
      </c>
      <c r="J314" s="82"/>
      <c r="K314" s="82">
        <f>L313</f>
        <v>2887.19</v>
      </c>
      <c r="L314" s="82"/>
      <c r="O314" s="79">
        <f>J313</f>
        <v>359.55</v>
      </c>
      <c r="P314">
        <f>0</f>
        <v>0</v>
      </c>
      <c r="R314" t="s">
        <v>639</v>
      </c>
      <c r="S314">
        <f>0</f>
        <v>0</v>
      </c>
      <c r="U314">
        <f>0</f>
        <v>0</v>
      </c>
      <c r="X314">
        <f>0</f>
        <v>0</v>
      </c>
      <c r="Z314" t="s">
        <v>639</v>
      </c>
      <c r="AA314" s="79">
        <f>J313</f>
        <v>359.55</v>
      </c>
      <c r="AD314">
        <f>ROUND((Source!AT164/100)*((ROUND(Source!AF164*Source!I164, 2)+ROUND(Source!AE164*Source!I164, 2))), 2)</f>
        <v>0</v>
      </c>
      <c r="AE314">
        <f>ROUND((Source!AU164/100)*((ROUND(Source!AF164*Source!I164, 2)+ROUND(Source!AE164*Source!I164, 2))), 2)</f>
        <v>0</v>
      </c>
      <c r="AN314" s="79">
        <f>L313</f>
        <v>2887.19</v>
      </c>
      <c r="AO314">
        <f>0</f>
        <v>0</v>
      </c>
      <c r="AQ314" t="s">
        <v>639</v>
      </c>
      <c r="AR314">
        <f>0</f>
        <v>0</v>
      </c>
      <c r="AT314">
        <f>0</f>
        <v>0</v>
      </c>
      <c r="AV314" t="s">
        <v>639</v>
      </c>
      <c r="AW314" s="79">
        <f>L313</f>
        <v>2887.19</v>
      </c>
      <c r="AZ314">
        <f>Source!X164</f>
        <v>0</v>
      </c>
      <c r="BA314">
        <f>Source!Y164</f>
        <v>0</v>
      </c>
      <c r="BH314" s="79">
        <f>J313</f>
        <v>359.55</v>
      </c>
      <c r="CD314">
        <v>1</v>
      </c>
    </row>
    <row r="316" spans="1:82" ht="15" x14ac:dyDescent="0.2">
      <c r="A316" s="98"/>
      <c r="B316" s="99"/>
      <c r="C316" s="100" t="s">
        <v>659</v>
      </c>
      <c r="D316" s="100"/>
      <c r="E316" s="100"/>
      <c r="F316" s="100"/>
      <c r="G316" s="100"/>
      <c r="H316" s="100"/>
      <c r="I316" s="101"/>
      <c r="J316" s="102">
        <f>J318+J319+J325+J329</f>
        <v>4229.8600000000006</v>
      </c>
      <c r="K316" s="102"/>
      <c r="L316" s="102">
        <f>L318+L319+L325+L329</f>
        <v>104034.63</v>
      </c>
    </row>
    <row r="317" spans="1:82" ht="14.25" x14ac:dyDescent="0.2">
      <c r="A317" s="80"/>
      <c r="B317" s="96"/>
      <c r="C317" s="103" t="s">
        <v>660</v>
      </c>
      <c r="D317" s="97"/>
      <c r="E317" s="97"/>
      <c r="F317" s="97"/>
      <c r="G317" s="97"/>
      <c r="H317" s="97"/>
      <c r="I317" s="70"/>
      <c r="J317" s="72"/>
      <c r="K317" s="72"/>
      <c r="L317" s="72"/>
    </row>
    <row r="318" spans="1:82" ht="14.25" x14ac:dyDescent="0.2">
      <c r="A318" s="80"/>
      <c r="B318" s="96"/>
      <c r="C318" s="97" t="s">
        <v>661</v>
      </c>
      <c r="D318" s="97"/>
      <c r="E318" s="97"/>
      <c r="F318" s="97"/>
      <c r="G318" s="97"/>
      <c r="H318" s="97"/>
      <c r="I318" s="70"/>
      <c r="J318" s="72">
        <f>SUM(S229:S314)</f>
        <v>222.49</v>
      </c>
      <c r="K318" s="72"/>
      <c r="L318" s="72">
        <f>SUM(AR229:AR314)</f>
        <v>11331.439999999999</v>
      </c>
    </row>
    <row r="319" spans="1:82" ht="14.25" x14ac:dyDescent="0.2">
      <c r="A319" s="80"/>
      <c r="B319" s="96"/>
      <c r="C319" s="97" t="s">
        <v>662</v>
      </c>
      <c r="D319" s="97"/>
      <c r="E319" s="97"/>
      <c r="F319" s="97"/>
      <c r="G319" s="97"/>
      <c r="H319" s="97"/>
      <c r="I319" s="70"/>
      <c r="J319" s="72">
        <f>J321+J324</f>
        <v>161.48999999999998</v>
      </c>
      <c r="K319" s="72"/>
      <c r="L319" s="72">
        <f>L321+L324</f>
        <v>2457.75</v>
      </c>
    </row>
    <row r="320" spans="1:82" ht="14.25" x14ac:dyDescent="0.2">
      <c r="A320" s="80"/>
      <c r="B320" s="96"/>
      <c r="C320" s="103" t="s">
        <v>663</v>
      </c>
      <c r="D320" s="97"/>
      <c r="E320" s="97"/>
      <c r="F320" s="97"/>
      <c r="G320" s="97"/>
      <c r="H320" s="97"/>
      <c r="I320" s="70"/>
      <c r="J320" s="72"/>
      <c r="K320" s="72"/>
      <c r="L320" s="72"/>
    </row>
    <row r="321" spans="1:12" ht="14.25" x14ac:dyDescent="0.2">
      <c r="A321" s="80"/>
      <c r="B321" s="96"/>
      <c r="C321" s="97" t="s">
        <v>664</v>
      </c>
      <c r="D321" s="97"/>
      <c r="E321" s="97"/>
      <c r="F321" s="97"/>
      <c r="G321" s="97"/>
      <c r="H321" s="97"/>
      <c r="I321" s="70"/>
      <c r="J321" s="72">
        <f>SUM(P229:P314)</f>
        <v>161.48999999999998</v>
      </c>
      <c r="K321" s="72"/>
      <c r="L321" s="72">
        <f>SUM(AO229:AO314)</f>
        <v>2457.75</v>
      </c>
    </row>
    <row r="322" spans="1:12" ht="14.25" x14ac:dyDescent="0.2">
      <c r="A322" s="80"/>
      <c r="B322" s="96"/>
      <c r="C322" s="103" t="s">
        <v>665</v>
      </c>
      <c r="D322" s="97"/>
      <c r="E322" s="97"/>
      <c r="F322" s="97"/>
      <c r="G322" s="97"/>
      <c r="H322" s="97"/>
      <c r="I322" s="70"/>
      <c r="J322" s="72"/>
      <c r="K322" s="72"/>
      <c r="L322" s="72"/>
    </row>
    <row r="323" spans="1:12" ht="14.25" x14ac:dyDescent="0.2">
      <c r="A323" s="80"/>
      <c r="B323" s="96"/>
      <c r="C323" s="97" t="s">
        <v>666</v>
      </c>
      <c r="D323" s="97"/>
      <c r="E323" s="97"/>
      <c r="F323" s="97"/>
      <c r="G323" s="97"/>
      <c r="H323" s="97"/>
      <c r="I323" s="70"/>
      <c r="J323" s="72">
        <f>SUM(X229:X314)</f>
        <v>23.32</v>
      </c>
      <c r="K323" s="72"/>
      <c r="L323" s="72">
        <f>SUM(AT229:AT314)</f>
        <v>1187.56</v>
      </c>
    </row>
    <row r="324" spans="1:12" ht="14.25" hidden="1" x14ac:dyDescent="0.2">
      <c r="A324" s="80"/>
      <c r="B324" s="96"/>
      <c r="C324" s="97" t="s">
        <v>667</v>
      </c>
      <c r="D324" s="97"/>
      <c r="E324" s="97"/>
      <c r="F324" s="97"/>
      <c r="G324" s="97"/>
      <c r="H324" s="97"/>
      <c r="I324" s="70"/>
      <c r="J324" s="72">
        <f>SUM(Z229:Z314)</f>
        <v>0</v>
      </c>
      <c r="K324" s="72"/>
      <c r="L324" s="72">
        <f>SUM(AV229:AV314)</f>
        <v>0</v>
      </c>
    </row>
    <row r="325" spans="1:12" ht="14.25" x14ac:dyDescent="0.2">
      <c r="A325" s="80"/>
      <c r="B325" s="96"/>
      <c r="C325" s="97" t="s">
        <v>668</v>
      </c>
      <c r="D325" s="97"/>
      <c r="E325" s="97"/>
      <c r="F325" s="97"/>
      <c r="G325" s="97"/>
      <c r="H325" s="97"/>
      <c r="I325" s="70"/>
      <c r="J325" s="72">
        <f>J327+J328</f>
        <v>3845.88</v>
      </c>
      <c r="K325" s="72"/>
      <c r="L325" s="72">
        <f>L327+L328</f>
        <v>90245.440000000002</v>
      </c>
    </row>
    <row r="326" spans="1:12" ht="14.25" x14ac:dyDescent="0.2">
      <c r="A326" s="80"/>
      <c r="B326" s="96"/>
      <c r="C326" s="103" t="s">
        <v>663</v>
      </c>
      <c r="D326" s="97"/>
      <c r="E326" s="97"/>
      <c r="F326" s="97"/>
      <c r="G326" s="97"/>
      <c r="H326" s="97"/>
      <c r="I326" s="70"/>
      <c r="J326" s="72"/>
      <c r="K326" s="72"/>
      <c r="L326" s="72"/>
    </row>
    <row r="327" spans="1:12" ht="14.25" x14ac:dyDescent="0.2">
      <c r="A327" s="80"/>
      <c r="B327" s="96"/>
      <c r="C327" s="97" t="s">
        <v>669</v>
      </c>
      <c r="D327" s="97"/>
      <c r="E327" s="97"/>
      <c r="F327" s="97"/>
      <c r="G327" s="97"/>
      <c r="H327" s="97"/>
      <c r="I327" s="70"/>
      <c r="J327" s="72">
        <f>SUM(AA229:AA314)-SUM(BJ229:BJ314)</f>
        <v>3845.88</v>
      </c>
      <c r="K327" s="72"/>
      <c r="L327" s="72">
        <f>SUM(AW229:AW314)-SUM(BK229:BK314)</f>
        <v>90245.440000000002</v>
      </c>
    </row>
    <row r="328" spans="1:12" ht="14.25" hidden="1" x14ac:dyDescent="0.2">
      <c r="A328" s="80"/>
      <c r="B328" s="96"/>
      <c r="C328" s="97" t="s">
        <v>670</v>
      </c>
      <c r="D328" s="97"/>
      <c r="E328" s="97"/>
      <c r="F328" s="97"/>
      <c r="G328" s="97"/>
      <c r="H328" s="97"/>
      <c r="I328" s="70"/>
      <c r="J328" s="72">
        <f>SUM(BC229:BC314)</f>
        <v>0</v>
      </c>
      <c r="K328" s="72"/>
      <c r="L328" s="72">
        <f>SUM(BC229:BC314)</f>
        <v>0</v>
      </c>
    </row>
    <row r="329" spans="1:12" ht="14.25" hidden="1" x14ac:dyDescent="0.2">
      <c r="A329" s="80"/>
      <c r="B329" s="96"/>
      <c r="C329" s="97" t="s">
        <v>671</v>
      </c>
      <c r="D329" s="97"/>
      <c r="E329" s="97"/>
      <c r="F329" s="97"/>
      <c r="G329" s="97"/>
      <c r="H329" s="97"/>
      <c r="I329" s="70"/>
      <c r="J329" s="72">
        <f>SUM(AF229:AF314)</f>
        <v>0</v>
      </c>
      <c r="K329" s="72"/>
      <c r="L329" s="72">
        <f>SUM(BB229:BB314)</f>
        <v>0</v>
      </c>
    </row>
    <row r="330" spans="1:12" ht="14.25" x14ac:dyDescent="0.2">
      <c r="A330" s="80"/>
      <c r="B330" s="96"/>
      <c r="C330" s="97" t="s">
        <v>672</v>
      </c>
      <c r="D330" s="97"/>
      <c r="E330" s="97"/>
      <c r="F330" s="97"/>
      <c r="G330" s="97"/>
      <c r="H330" s="97"/>
      <c r="I330" s="70"/>
      <c r="J330" s="72">
        <f>SUM(S229:S314)+SUM(X229:X314)+SUM(Z229:Z314)</f>
        <v>245.81</v>
      </c>
      <c r="K330" s="72"/>
      <c r="L330" s="72">
        <f>SUM(AR229:AR314)+SUM(AT229:AT314)+SUM(AV229:AV314)</f>
        <v>12518.999999999998</v>
      </c>
    </row>
    <row r="331" spans="1:12" ht="14.25" x14ac:dyDescent="0.2">
      <c r="A331" s="80"/>
      <c r="B331" s="96"/>
      <c r="C331" s="97" t="s">
        <v>673</v>
      </c>
      <c r="D331" s="97"/>
      <c r="E331" s="97"/>
      <c r="F331" s="97"/>
      <c r="G331" s="97"/>
      <c r="H331" s="97"/>
      <c r="I331" s="70"/>
      <c r="J331" s="72">
        <f>SUM(AD229:AD314)</f>
        <v>266.88</v>
      </c>
      <c r="K331" s="72"/>
      <c r="L331" s="72">
        <f>SUM(AZ229:AZ314)</f>
        <v>13592.349999999999</v>
      </c>
    </row>
    <row r="332" spans="1:12" ht="14.25" x14ac:dyDescent="0.2">
      <c r="A332" s="80"/>
      <c r="B332" s="96"/>
      <c r="C332" s="97" t="s">
        <v>674</v>
      </c>
      <c r="D332" s="97"/>
      <c r="E332" s="97"/>
      <c r="F332" s="97"/>
      <c r="G332" s="97"/>
      <c r="H332" s="97"/>
      <c r="I332" s="70"/>
      <c r="J332" s="72">
        <f>SUM(AE229:AE314)</f>
        <v>164.78</v>
      </c>
      <c r="K332" s="72"/>
      <c r="L332" s="72">
        <f>SUM(BA229:BA314)</f>
        <v>8392.0500000000011</v>
      </c>
    </row>
    <row r="333" spans="1:12" ht="14.25" hidden="1" x14ac:dyDescent="0.2">
      <c r="A333" s="80"/>
      <c r="B333" s="96"/>
      <c r="C333" s="97" t="s">
        <v>675</v>
      </c>
      <c r="D333" s="97"/>
      <c r="E333" s="97"/>
      <c r="F333" s="97"/>
      <c r="G333" s="97"/>
      <c r="H333" s="97"/>
      <c r="I333" s="70"/>
      <c r="J333" s="72">
        <f>J335+J336</f>
        <v>0</v>
      </c>
      <c r="K333" s="72"/>
      <c r="L333" s="72">
        <f>L335+L336</f>
        <v>0</v>
      </c>
    </row>
    <row r="334" spans="1:12" ht="14.25" hidden="1" x14ac:dyDescent="0.2">
      <c r="A334" s="80"/>
      <c r="B334" s="96"/>
      <c r="C334" s="103" t="s">
        <v>660</v>
      </c>
      <c r="D334" s="97"/>
      <c r="E334" s="97"/>
      <c r="F334" s="97"/>
      <c r="G334" s="97"/>
      <c r="H334" s="97"/>
      <c r="I334" s="70"/>
      <c r="J334" s="72"/>
      <c r="K334" s="72"/>
      <c r="L334" s="72"/>
    </row>
    <row r="335" spans="1:12" ht="14.25" hidden="1" x14ac:dyDescent="0.2">
      <c r="A335" s="80"/>
      <c r="B335" s="96"/>
      <c r="C335" s="97" t="s">
        <v>676</v>
      </c>
      <c r="D335" s="97"/>
      <c r="E335" s="97"/>
      <c r="F335" s="97"/>
      <c r="G335" s="97"/>
      <c r="H335" s="97"/>
      <c r="I335" s="70"/>
      <c r="J335" s="72">
        <f>SUM(BJ229:BJ314)</f>
        <v>0</v>
      </c>
      <c r="K335" s="72"/>
      <c r="L335" s="72">
        <f>SUM(BK229:BK314)</f>
        <v>0</v>
      </c>
    </row>
    <row r="336" spans="1:12" ht="14.25" hidden="1" x14ac:dyDescent="0.2">
      <c r="A336" s="80"/>
      <c r="B336" s="96"/>
      <c r="C336" s="97" t="s">
        <v>677</v>
      </c>
      <c r="D336" s="97"/>
      <c r="E336" s="97"/>
      <c r="F336" s="97"/>
      <c r="G336" s="97"/>
      <c r="H336" s="97"/>
      <c r="I336" s="70"/>
      <c r="J336" s="72">
        <f>SUM(AH229:AH314)</f>
        <v>0</v>
      </c>
      <c r="K336" s="72"/>
      <c r="L336" s="72">
        <f>SUM(BD229:BD314)</f>
        <v>0</v>
      </c>
    </row>
    <row r="337" spans="1:12" ht="14.25" hidden="1" x14ac:dyDescent="0.2">
      <c r="A337" s="80"/>
      <c r="B337" s="96"/>
      <c r="C337" s="97" t="s">
        <v>678</v>
      </c>
      <c r="D337" s="97"/>
      <c r="E337" s="97"/>
      <c r="F337" s="97"/>
      <c r="G337" s="97"/>
      <c r="H337" s="97"/>
      <c r="I337" s="70"/>
      <c r="J337" s="72">
        <f>SUM(BL229:BL314)</f>
        <v>0</v>
      </c>
      <c r="K337" s="72"/>
      <c r="L337" s="72"/>
    </row>
    <row r="338" spans="1:12" ht="14.25" hidden="1" x14ac:dyDescent="0.2">
      <c r="A338" s="80"/>
      <c r="B338" s="96"/>
      <c r="C338" s="97" t="s">
        <v>679</v>
      </c>
      <c r="D338" s="97"/>
      <c r="E338" s="97"/>
      <c r="F338" s="97"/>
      <c r="G338" s="97"/>
      <c r="H338" s="97"/>
      <c r="I338" s="70"/>
      <c r="J338" s="72">
        <f>SUM(BN229:BN314)</f>
        <v>0</v>
      </c>
      <c r="K338" s="72"/>
      <c r="L338" s="72">
        <f>SUM(BO229:BO314)</f>
        <v>0</v>
      </c>
    </row>
    <row r="339" spans="1:12" ht="15" x14ac:dyDescent="0.2">
      <c r="A339" s="98"/>
      <c r="B339" s="99"/>
      <c r="C339" s="100" t="s">
        <v>680</v>
      </c>
      <c r="D339" s="100"/>
      <c r="E339" s="100"/>
      <c r="F339" s="100"/>
      <c r="G339" s="100"/>
      <c r="H339" s="100"/>
      <c r="I339" s="101"/>
      <c r="J339" s="102">
        <f>J316+J331+J332+J333+J337+J338</f>
        <v>4661.5200000000004</v>
      </c>
      <c r="K339" s="102"/>
      <c r="L339" s="102">
        <f>L316+L331+L332+L333+L337+L338</f>
        <v>126019.03000000001</v>
      </c>
    </row>
    <row r="340" spans="1:12" ht="14.25" x14ac:dyDescent="0.2">
      <c r="A340" s="80"/>
      <c r="B340" s="96"/>
      <c r="C340" s="103" t="s">
        <v>681</v>
      </c>
      <c r="D340" s="97"/>
      <c r="E340" s="97"/>
      <c r="F340" s="97"/>
      <c r="G340" s="97"/>
      <c r="H340" s="97"/>
      <c r="I340" s="70"/>
      <c r="J340" s="72"/>
      <c r="K340" s="72"/>
      <c r="L340" s="72"/>
    </row>
    <row r="341" spans="1:12" ht="14.25" hidden="1" x14ac:dyDescent="0.2">
      <c r="A341" s="80"/>
      <c r="B341" s="96"/>
      <c r="C341" s="97" t="s">
        <v>682</v>
      </c>
      <c r="D341" s="97"/>
      <c r="E341" s="97"/>
      <c r="F341" s="97"/>
      <c r="G341" s="97"/>
      <c r="H341" s="97"/>
      <c r="I341" s="70"/>
      <c r="J341" s="72">
        <f>SUM(AB229:AB314)</f>
        <v>0</v>
      </c>
      <c r="K341" s="72"/>
      <c r="L341" s="72">
        <f>SUM(AX229:AX314)</f>
        <v>0</v>
      </c>
    </row>
    <row r="342" spans="1:12" ht="14.25" hidden="1" x14ac:dyDescent="0.2">
      <c r="A342" s="80"/>
      <c r="B342" s="96"/>
      <c r="C342" s="97" t="s">
        <v>683</v>
      </c>
      <c r="D342" s="97"/>
      <c r="E342" s="97"/>
      <c r="F342" s="97"/>
      <c r="G342" s="97"/>
      <c r="H342" s="97"/>
      <c r="I342" s="70"/>
      <c r="J342" s="72">
        <f>SUM(AC229:AC314)</f>
        <v>0</v>
      </c>
      <c r="K342" s="72"/>
      <c r="L342" s="72">
        <f>SUM(AY229:AY314)</f>
        <v>0</v>
      </c>
    </row>
    <row r="343" spans="1:12" ht="14.25" x14ac:dyDescent="0.2">
      <c r="A343" s="80"/>
      <c r="B343" s="96"/>
      <c r="C343" s="97" t="s">
        <v>684</v>
      </c>
      <c r="D343" s="97"/>
      <c r="E343" s="97"/>
      <c r="F343" s="104"/>
      <c r="G343" s="105">
        <f>Source!P188</f>
        <v>27.655788000000001</v>
      </c>
      <c r="H343" s="80"/>
      <c r="I343" s="80"/>
      <c r="J343" s="80"/>
      <c r="K343" s="80"/>
      <c r="L343" s="80"/>
    </row>
    <row r="344" spans="1:12" ht="14.25" x14ac:dyDescent="0.2">
      <c r="A344" s="80"/>
      <c r="B344" s="96"/>
      <c r="C344" s="97" t="s">
        <v>685</v>
      </c>
      <c r="D344" s="97"/>
      <c r="E344" s="97"/>
      <c r="F344" s="104"/>
      <c r="G344" s="105">
        <f>Source!P189</f>
        <v>1.982032</v>
      </c>
      <c r="H344" s="80"/>
      <c r="I344" s="80"/>
      <c r="J344" s="80"/>
      <c r="K344" s="80"/>
      <c r="L344" s="80"/>
    </row>
    <row r="347" spans="1:12" ht="15" x14ac:dyDescent="0.2">
      <c r="A347" s="106"/>
      <c r="B347" s="107"/>
      <c r="C347" s="108" t="s">
        <v>691</v>
      </c>
      <c r="D347" s="108"/>
      <c r="E347" s="108"/>
      <c r="F347" s="108"/>
      <c r="G347" s="108"/>
      <c r="H347" s="108"/>
      <c r="I347" s="109"/>
      <c r="J347" s="110"/>
      <c r="K347" s="110"/>
      <c r="L347" s="110"/>
    </row>
    <row r="349" spans="1:12" ht="15" x14ac:dyDescent="0.2">
      <c r="A349" s="98"/>
      <c r="B349" s="99"/>
      <c r="C349" s="100" t="s">
        <v>692</v>
      </c>
      <c r="D349" s="100"/>
      <c r="E349" s="100"/>
      <c r="F349" s="100"/>
      <c r="G349" s="100"/>
      <c r="H349" s="100"/>
      <c r="I349" s="101"/>
      <c r="J349" s="102">
        <f>J351+J366+J367</f>
        <v>6159.5600000000013</v>
      </c>
      <c r="K349" s="102"/>
      <c r="L349" s="102">
        <f>L351+L366+L367</f>
        <v>151146.04999999999</v>
      </c>
    </row>
    <row r="350" spans="1:12" ht="14.25" x14ac:dyDescent="0.2">
      <c r="A350" s="80"/>
      <c r="B350" s="96"/>
      <c r="C350" s="103" t="s">
        <v>660</v>
      </c>
      <c r="D350" s="97"/>
      <c r="E350" s="97"/>
      <c r="F350" s="97"/>
      <c r="G350" s="97"/>
      <c r="H350" s="97"/>
      <c r="I350" s="70"/>
      <c r="J350" s="72"/>
      <c r="K350" s="72"/>
      <c r="L350" s="72"/>
    </row>
    <row r="351" spans="1:12" ht="14.25" x14ac:dyDescent="0.2">
      <c r="A351" s="80"/>
      <c r="B351" s="96"/>
      <c r="C351" s="97" t="s">
        <v>693</v>
      </c>
      <c r="D351" s="97"/>
      <c r="E351" s="97"/>
      <c r="F351" s="97"/>
      <c r="G351" s="97"/>
      <c r="H351" s="97"/>
      <c r="I351" s="70"/>
      <c r="J351" s="72">
        <f>J353+J354+J360+J364</f>
        <v>5649.3300000000008</v>
      </c>
      <c r="K351" s="72"/>
      <c r="L351" s="72">
        <f>L353+L354+L360+L364</f>
        <v>125160.24</v>
      </c>
    </row>
    <row r="352" spans="1:12" ht="14.25" x14ac:dyDescent="0.2">
      <c r="A352" s="80"/>
      <c r="B352" s="96"/>
      <c r="C352" s="103" t="s">
        <v>660</v>
      </c>
      <c r="D352" s="97"/>
      <c r="E352" s="97"/>
      <c r="F352" s="97"/>
      <c r="G352" s="97"/>
      <c r="H352" s="97"/>
      <c r="I352" s="70"/>
      <c r="J352" s="72"/>
      <c r="K352" s="72"/>
      <c r="L352" s="72"/>
    </row>
    <row r="353" spans="1:12" ht="14.25" x14ac:dyDescent="0.2">
      <c r="A353" s="80"/>
      <c r="B353" s="96"/>
      <c r="C353" s="97" t="s">
        <v>694</v>
      </c>
      <c r="D353" s="97"/>
      <c r="E353" s="97"/>
      <c r="F353" s="97"/>
      <c r="G353" s="97"/>
      <c r="H353" s="97"/>
      <c r="I353" s="70"/>
      <c r="J353" s="72">
        <f>SUMIF(CD50:CD345, 1, S50:S345)</f>
        <v>277.24</v>
      </c>
      <c r="K353" s="72"/>
      <c r="L353" s="72">
        <f>SUMIF(CD50:CD345, 1, AR50:AR345)</f>
        <v>14120.150000000001</v>
      </c>
    </row>
    <row r="354" spans="1:12" ht="14.25" x14ac:dyDescent="0.2">
      <c r="A354" s="80"/>
      <c r="B354" s="96"/>
      <c r="C354" s="97" t="s">
        <v>662</v>
      </c>
      <c r="D354" s="97"/>
      <c r="E354" s="97"/>
      <c r="F354" s="97"/>
      <c r="G354" s="97"/>
      <c r="H354" s="97"/>
      <c r="I354" s="70"/>
      <c r="J354" s="72">
        <f>J356+J359</f>
        <v>135.72999999999999</v>
      </c>
      <c r="K354" s="72"/>
      <c r="L354" s="72">
        <f>L356+L359</f>
        <v>1875.81</v>
      </c>
    </row>
    <row r="355" spans="1:12" ht="14.25" x14ac:dyDescent="0.2">
      <c r="A355" s="80"/>
      <c r="B355" s="96"/>
      <c r="C355" s="103" t="s">
        <v>663</v>
      </c>
      <c r="D355" s="97"/>
      <c r="E355" s="97"/>
      <c r="F355" s="97"/>
      <c r="G355" s="97"/>
      <c r="H355" s="97"/>
      <c r="I355" s="70"/>
      <c r="J355" s="72"/>
      <c r="K355" s="72"/>
      <c r="L355" s="72"/>
    </row>
    <row r="356" spans="1:12" ht="14.25" x14ac:dyDescent="0.2">
      <c r="A356" s="80"/>
      <c r="B356" s="96"/>
      <c r="C356" s="97" t="s">
        <v>664</v>
      </c>
      <c r="D356" s="97"/>
      <c r="E356" s="97"/>
      <c r="F356" s="97"/>
      <c r="G356" s="97"/>
      <c r="H356" s="97"/>
      <c r="I356" s="70"/>
      <c r="J356" s="72">
        <f>SUMIF(CD50:CD345, 1, P50:P345)</f>
        <v>135.72999999999999</v>
      </c>
      <c r="K356" s="72"/>
      <c r="L356" s="72">
        <f>SUMIF(CD50:CD345, 1, AO50:AO345)</f>
        <v>1875.81</v>
      </c>
    </row>
    <row r="357" spans="1:12" ht="14.25" x14ac:dyDescent="0.2">
      <c r="A357" s="80"/>
      <c r="B357" s="96"/>
      <c r="C357" s="103" t="s">
        <v>665</v>
      </c>
      <c r="D357" s="97"/>
      <c r="E357" s="97"/>
      <c r="F357" s="97"/>
      <c r="G357" s="97"/>
      <c r="H357" s="97"/>
      <c r="I357" s="70"/>
      <c r="J357" s="72"/>
      <c r="K357" s="72"/>
      <c r="L357" s="72"/>
    </row>
    <row r="358" spans="1:12" ht="14.25" x14ac:dyDescent="0.2">
      <c r="A358" s="80"/>
      <c r="B358" s="96"/>
      <c r="C358" s="97" t="s">
        <v>666</v>
      </c>
      <c r="D358" s="97"/>
      <c r="E358" s="97"/>
      <c r="F358" s="97"/>
      <c r="G358" s="97"/>
      <c r="H358" s="97"/>
      <c r="I358" s="70"/>
      <c r="J358" s="72">
        <f>SUMIF(CD50:CD345, 1, X50:X345)</f>
        <v>20.689999999999998</v>
      </c>
      <c r="K358" s="72"/>
      <c r="L358" s="72">
        <f>SUMIF(CD50:CD345, 1, AT50:AT345)</f>
        <v>1053.29</v>
      </c>
    </row>
    <row r="359" spans="1:12" ht="14.25" hidden="1" x14ac:dyDescent="0.2">
      <c r="A359" s="80"/>
      <c r="B359" s="96"/>
      <c r="C359" s="97" t="s">
        <v>667</v>
      </c>
      <c r="D359" s="97"/>
      <c r="E359" s="97"/>
      <c r="F359" s="97"/>
      <c r="G359" s="97"/>
      <c r="H359" s="97"/>
      <c r="I359" s="70"/>
      <c r="J359" s="72">
        <f>SUMIF(CD50:CD345, 1, Z50:Z345)</f>
        <v>0</v>
      </c>
      <c r="K359" s="72"/>
      <c r="L359" s="72">
        <f>SUMIF(CD50:CD345, 1, AV50:AV345)</f>
        <v>0</v>
      </c>
    </row>
    <row r="360" spans="1:12" ht="14.25" x14ac:dyDescent="0.2">
      <c r="A360" s="80"/>
      <c r="B360" s="96"/>
      <c r="C360" s="97" t="s">
        <v>668</v>
      </c>
      <c r="D360" s="97"/>
      <c r="E360" s="97"/>
      <c r="F360" s="97"/>
      <c r="G360" s="97"/>
      <c r="H360" s="97"/>
      <c r="I360" s="70"/>
      <c r="J360" s="72">
        <f>J362+J363</f>
        <v>5236.3600000000006</v>
      </c>
      <c r="K360" s="72"/>
      <c r="L360" s="72">
        <f>L362+L363</f>
        <v>109164.28</v>
      </c>
    </row>
    <row r="361" spans="1:12" ht="14.25" x14ac:dyDescent="0.2">
      <c r="A361" s="80"/>
      <c r="B361" s="96"/>
      <c r="C361" s="103" t="s">
        <v>663</v>
      </c>
      <c r="D361" s="97"/>
      <c r="E361" s="97"/>
      <c r="F361" s="97"/>
      <c r="G361" s="97"/>
      <c r="H361" s="97"/>
      <c r="I361" s="70"/>
      <c r="J361" s="72"/>
      <c r="K361" s="72"/>
      <c r="L361" s="72"/>
    </row>
    <row r="362" spans="1:12" ht="14.25" x14ac:dyDescent="0.2">
      <c r="A362" s="80"/>
      <c r="B362" s="96"/>
      <c r="C362" s="97" t="s">
        <v>669</v>
      </c>
      <c r="D362" s="97"/>
      <c r="E362" s="97"/>
      <c r="F362" s="97"/>
      <c r="G362" s="97"/>
      <c r="H362" s="97"/>
      <c r="I362" s="70"/>
      <c r="J362" s="72">
        <f>SUMIF(CD50:CD345, 1, AA50:AA345)-SUMIF(CD50:CD345, 1, BJ50:BJ345)</f>
        <v>5236.3600000000006</v>
      </c>
      <c r="K362" s="72"/>
      <c r="L362" s="72">
        <f>SUMIF(CD50:CD345, 1, AW50:AW345)-SUMIF(CD50:CD345, 1, BK50:BK345)</f>
        <v>109164.28</v>
      </c>
    </row>
    <row r="363" spans="1:12" ht="14.25" hidden="1" x14ac:dyDescent="0.2">
      <c r="A363" s="80"/>
      <c r="B363" s="96"/>
      <c r="C363" s="97" t="s">
        <v>670</v>
      </c>
      <c r="D363" s="97"/>
      <c r="E363" s="97"/>
      <c r="F363" s="97"/>
      <c r="G363" s="97"/>
      <c r="H363" s="97"/>
      <c r="I363" s="70"/>
      <c r="J363" s="72">
        <f>SUMIF(CD50:CD345, 1, AG50:AG345)</f>
        <v>0</v>
      </c>
      <c r="K363" s="72"/>
      <c r="L363" s="72">
        <f>SUMIF(CD50:CD345, 1, BC50:BC345)</f>
        <v>0</v>
      </c>
    </row>
    <row r="364" spans="1:12" ht="14.25" hidden="1" x14ac:dyDescent="0.2">
      <c r="A364" s="80"/>
      <c r="B364" s="96"/>
      <c r="C364" s="97" t="s">
        <v>671</v>
      </c>
      <c r="D364" s="97"/>
      <c r="E364" s="97"/>
      <c r="F364" s="97"/>
      <c r="G364" s="97"/>
      <c r="H364" s="97"/>
      <c r="I364" s="70"/>
      <c r="J364" s="72">
        <f>SUMIF(CD50:CD345, 1, AF50:AF345)</f>
        <v>0</v>
      </c>
      <c r="K364" s="72"/>
      <c r="L364" s="72">
        <f>SUMIF(CD50:CD345, 1, BB50:BB345)</f>
        <v>0</v>
      </c>
    </row>
    <row r="365" spans="1:12" ht="14.25" x14ac:dyDescent="0.2">
      <c r="A365" s="80"/>
      <c r="B365" s="96"/>
      <c r="C365" s="97" t="s">
        <v>695</v>
      </c>
      <c r="D365" s="97"/>
      <c r="E365" s="97"/>
      <c r="F365" s="97"/>
      <c r="G365" s="97"/>
      <c r="H365" s="97"/>
      <c r="I365" s="70"/>
      <c r="J365" s="72">
        <f>SUMIF(CD50:CD345, 1, S50:S345)+SUMIF(CD50:CD345, 1, X50:X345)+SUMIF(CD50:CD345, 1, Z50:Z345)</f>
        <v>297.93</v>
      </c>
      <c r="K365" s="72"/>
      <c r="L365" s="72">
        <f>SUMIF(CD50:CD345, 1, AR50:AR345)+SUMIF(CD50:CD345, 1, AT50:AT345)+SUMIF(CD50:CD345, 1, AV50:AV345)</f>
        <v>15173.440000000002</v>
      </c>
    </row>
    <row r="366" spans="1:12" ht="14.25" x14ac:dyDescent="0.2">
      <c r="A366" s="80"/>
      <c r="B366" s="96"/>
      <c r="C366" s="97" t="s">
        <v>696</v>
      </c>
      <c r="D366" s="97"/>
      <c r="E366" s="97"/>
      <c r="F366" s="97"/>
      <c r="G366" s="97"/>
      <c r="H366" s="97"/>
      <c r="I366" s="70"/>
      <c r="J366" s="72">
        <f>SUMIF(CD50:CD345, 1, AD50:AD345)</f>
        <v>316.98</v>
      </c>
      <c r="K366" s="72"/>
      <c r="L366" s="72">
        <f>SUMIF(CD50:CD345, 1, AZ50:AZ345)</f>
        <v>16143.499999999998</v>
      </c>
    </row>
    <row r="367" spans="1:12" ht="14.25" x14ac:dyDescent="0.2">
      <c r="A367" s="80"/>
      <c r="B367" s="96"/>
      <c r="C367" s="97" t="s">
        <v>697</v>
      </c>
      <c r="D367" s="97"/>
      <c r="E367" s="97"/>
      <c r="F367" s="97"/>
      <c r="G367" s="97"/>
      <c r="H367" s="97"/>
      <c r="I367" s="70"/>
      <c r="J367" s="72">
        <f>SUMIF(CD50:CD345, 1, AE50:AE345)</f>
        <v>193.25</v>
      </c>
      <c r="K367" s="72"/>
      <c r="L367" s="72">
        <f>SUMIF(CD50:CD345, 1, BA50:BA345)</f>
        <v>9842.31</v>
      </c>
    </row>
    <row r="369" spans="1:12" ht="15" x14ac:dyDescent="0.2">
      <c r="A369" s="98"/>
      <c r="B369" s="99"/>
      <c r="C369" s="100" t="s">
        <v>698</v>
      </c>
      <c r="D369" s="100"/>
      <c r="E369" s="100"/>
      <c r="F369" s="100"/>
      <c r="G369" s="100"/>
      <c r="H369" s="100"/>
      <c r="I369" s="101"/>
      <c r="J369" s="102">
        <f>J371+J386+J387</f>
        <v>114697.26999999999</v>
      </c>
      <c r="K369" s="102"/>
      <c r="L369" s="102">
        <f>L371+L386+L387</f>
        <v>1515199.6800000002</v>
      </c>
    </row>
    <row r="370" spans="1:12" ht="14.25" x14ac:dyDescent="0.2">
      <c r="A370" s="80"/>
      <c r="B370" s="96"/>
      <c r="C370" s="103" t="s">
        <v>660</v>
      </c>
      <c r="D370" s="97"/>
      <c r="E370" s="97"/>
      <c r="F370" s="97"/>
      <c r="G370" s="97"/>
      <c r="H370" s="97"/>
      <c r="I370" s="70"/>
      <c r="J370" s="72"/>
      <c r="K370" s="72"/>
      <c r="L370" s="72"/>
    </row>
    <row r="371" spans="1:12" ht="14.25" x14ac:dyDescent="0.2">
      <c r="A371" s="80"/>
      <c r="B371" s="96"/>
      <c r="C371" s="97" t="s">
        <v>693</v>
      </c>
      <c r="D371" s="97"/>
      <c r="E371" s="97"/>
      <c r="F371" s="97"/>
      <c r="G371" s="97"/>
      <c r="H371" s="97"/>
      <c r="I371" s="70"/>
      <c r="J371" s="72">
        <f>J373+J374+J380+J384</f>
        <v>108924.72999999998</v>
      </c>
      <c r="K371" s="72"/>
      <c r="L371" s="72">
        <f>L373+L374+L380+L384</f>
        <v>1221203.24</v>
      </c>
    </row>
    <row r="372" spans="1:12" ht="14.25" x14ac:dyDescent="0.2">
      <c r="A372" s="80"/>
      <c r="B372" s="96"/>
      <c r="C372" s="103" t="s">
        <v>660</v>
      </c>
      <c r="D372" s="97"/>
      <c r="E372" s="97"/>
      <c r="F372" s="97"/>
      <c r="G372" s="97"/>
      <c r="H372" s="97"/>
      <c r="I372" s="70"/>
      <c r="J372" s="72"/>
      <c r="K372" s="72"/>
      <c r="L372" s="72"/>
    </row>
    <row r="373" spans="1:12" ht="14.25" x14ac:dyDescent="0.2">
      <c r="A373" s="80"/>
      <c r="B373" s="96"/>
      <c r="C373" s="97" t="s">
        <v>694</v>
      </c>
      <c r="D373" s="97"/>
      <c r="E373" s="97"/>
      <c r="F373" s="97"/>
      <c r="G373" s="97"/>
      <c r="H373" s="97"/>
      <c r="I373" s="70"/>
      <c r="J373" s="72">
        <f>SUMIF(CD50:CD367, 2, S50:S367)</f>
        <v>3868.0300000000007</v>
      </c>
      <c r="K373" s="72"/>
      <c r="L373" s="72">
        <f>SUMIF(CD50:CD367, 2, AR50:AR367)</f>
        <v>196998.93</v>
      </c>
    </row>
    <row r="374" spans="1:12" ht="14.25" x14ac:dyDescent="0.2">
      <c r="A374" s="80"/>
      <c r="B374" s="96"/>
      <c r="C374" s="97" t="s">
        <v>662</v>
      </c>
      <c r="D374" s="97"/>
      <c r="E374" s="97"/>
      <c r="F374" s="97"/>
      <c r="G374" s="97"/>
      <c r="H374" s="97"/>
      <c r="I374" s="70"/>
      <c r="J374" s="72">
        <f>J376+J379</f>
        <v>1259.26</v>
      </c>
      <c r="K374" s="72"/>
      <c r="L374" s="72">
        <f>L376+L379</f>
        <v>18887.47</v>
      </c>
    </row>
    <row r="375" spans="1:12" ht="14.25" x14ac:dyDescent="0.2">
      <c r="A375" s="80"/>
      <c r="B375" s="96"/>
      <c r="C375" s="103" t="s">
        <v>663</v>
      </c>
      <c r="D375" s="97"/>
      <c r="E375" s="97"/>
      <c r="F375" s="97"/>
      <c r="G375" s="97"/>
      <c r="H375" s="97"/>
      <c r="I375" s="70"/>
      <c r="J375" s="72"/>
      <c r="K375" s="72"/>
      <c r="L375" s="72"/>
    </row>
    <row r="376" spans="1:12" ht="14.25" x14ac:dyDescent="0.2">
      <c r="A376" s="80"/>
      <c r="B376" s="96"/>
      <c r="C376" s="97" t="s">
        <v>664</v>
      </c>
      <c r="D376" s="97"/>
      <c r="E376" s="97"/>
      <c r="F376" s="97"/>
      <c r="G376" s="97"/>
      <c r="H376" s="97"/>
      <c r="I376" s="70"/>
      <c r="J376" s="72">
        <f>SUMIF(CD50:CD367, 2, P50:P367)</f>
        <v>1259.26</v>
      </c>
      <c r="K376" s="72"/>
      <c r="L376" s="72">
        <f>SUMIF(CD50:CD367, 2, AO50:AO367)</f>
        <v>18887.47</v>
      </c>
    </row>
    <row r="377" spans="1:12" ht="14.25" x14ac:dyDescent="0.2">
      <c r="A377" s="80"/>
      <c r="B377" s="96"/>
      <c r="C377" s="103" t="s">
        <v>665</v>
      </c>
      <c r="D377" s="97"/>
      <c r="E377" s="97"/>
      <c r="F377" s="97"/>
      <c r="G377" s="97"/>
      <c r="H377" s="97"/>
      <c r="I377" s="70"/>
      <c r="J377" s="72"/>
      <c r="K377" s="72"/>
      <c r="L377" s="72"/>
    </row>
    <row r="378" spans="1:12" ht="14.25" x14ac:dyDescent="0.2">
      <c r="A378" s="80"/>
      <c r="B378" s="96"/>
      <c r="C378" s="97" t="s">
        <v>666</v>
      </c>
      <c r="D378" s="97"/>
      <c r="E378" s="97"/>
      <c r="F378" s="97"/>
      <c r="G378" s="97"/>
      <c r="H378" s="97"/>
      <c r="I378" s="70"/>
      <c r="J378" s="72">
        <f>SUMIF(CD50:CD367, 2, X50:X367)</f>
        <v>32.340000000000003</v>
      </c>
      <c r="K378" s="72"/>
      <c r="L378" s="72">
        <f>SUMIF(CD50:CD367, 2, AT50:AT367)</f>
        <v>1647.31</v>
      </c>
    </row>
    <row r="379" spans="1:12" ht="14.25" hidden="1" x14ac:dyDescent="0.2">
      <c r="A379" s="80"/>
      <c r="B379" s="96"/>
      <c r="C379" s="97" t="s">
        <v>667</v>
      </c>
      <c r="D379" s="97"/>
      <c r="E379" s="97"/>
      <c r="F379" s="97"/>
      <c r="G379" s="97"/>
      <c r="H379" s="97"/>
      <c r="I379" s="70"/>
      <c r="J379" s="72">
        <f>SUMIF(CD50:CD367, 2, Z50:Z367)</f>
        <v>0</v>
      </c>
      <c r="K379" s="72"/>
      <c r="L379" s="72">
        <f>SUMIF(CD50:CD367, 2, AV50:AV367)</f>
        <v>0</v>
      </c>
    </row>
    <row r="380" spans="1:12" ht="14.25" x14ac:dyDescent="0.2">
      <c r="A380" s="80"/>
      <c r="B380" s="96"/>
      <c r="C380" s="97" t="s">
        <v>668</v>
      </c>
      <c r="D380" s="97"/>
      <c r="E380" s="97"/>
      <c r="F380" s="97"/>
      <c r="G380" s="97"/>
      <c r="H380" s="97"/>
      <c r="I380" s="70"/>
      <c r="J380" s="72">
        <f>J382+J383</f>
        <v>103797.43999999997</v>
      </c>
      <c r="K380" s="72"/>
      <c r="L380" s="72">
        <f>L382+L383</f>
        <v>1005316.8400000001</v>
      </c>
    </row>
    <row r="381" spans="1:12" ht="14.25" x14ac:dyDescent="0.2">
      <c r="A381" s="80"/>
      <c r="B381" s="96"/>
      <c r="C381" s="103" t="s">
        <v>663</v>
      </c>
      <c r="D381" s="97"/>
      <c r="E381" s="97"/>
      <c r="F381" s="97"/>
      <c r="G381" s="97"/>
      <c r="H381" s="97"/>
      <c r="I381" s="70"/>
      <c r="J381" s="72"/>
      <c r="K381" s="72"/>
      <c r="L381" s="72"/>
    </row>
    <row r="382" spans="1:12" ht="14.25" x14ac:dyDescent="0.2">
      <c r="A382" s="80"/>
      <c r="B382" s="96"/>
      <c r="C382" s="97" t="s">
        <v>669</v>
      </c>
      <c r="D382" s="97"/>
      <c r="E382" s="97"/>
      <c r="F382" s="97"/>
      <c r="G382" s="97"/>
      <c r="H382" s="97"/>
      <c r="I382" s="70"/>
      <c r="J382" s="72">
        <f>SUMIF(CD50:CD367, 2, AA50:AA367)-SUMIF(CD50:CD367, 2, BJ50:BJ367)</f>
        <v>103797.43999999997</v>
      </c>
      <c r="K382" s="72"/>
      <c r="L382" s="72">
        <f>SUMIF(CD50:CD367, 2, AW50:AW367)-SUMIF(CD50:CD367, 2, BK50:BK367)</f>
        <v>1005316.8400000001</v>
      </c>
    </row>
    <row r="383" spans="1:12" ht="14.25" hidden="1" x14ac:dyDescent="0.2">
      <c r="A383" s="80"/>
      <c r="B383" s="96"/>
      <c r="C383" s="97" t="s">
        <v>670</v>
      </c>
      <c r="D383" s="97"/>
      <c r="E383" s="97"/>
      <c r="F383" s="97"/>
      <c r="G383" s="97"/>
      <c r="H383" s="97"/>
      <c r="I383" s="70"/>
      <c r="J383" s="72">
        <f>SUMIF(CD50:CD367, 2, AG50:AG367)</f>
        <v>0</v>
      </c>
      <c r="K383" s="72"/>
      <c r="L383" s="72">
        <f>SUMIF(CD50:CD367, 2, BC50:BC367)</f>
        <v>0</v>
      </c>
    </row>
    <row r="384" spans="1:12" ht="14.25" hidden="1" x14ac:dyDescent="0.2">
      <c r="A384" s="80"/>
      <c r="B384" s="96"/>
      <c r="C384" s="97" t="s">
        <v>671</v>
      </c>
      <c r="D384" s="97"/>
      <c r="E384" s="97"/>
      <c r="F384" s="97"/>
      <c r="G384" s="97"/>
      <c r="H384" s="97"/>
      <c r="I384" s="70"/>
      <c r="J384" s="72">
        <f>SUMIF(CD50:CD367, 2, AF50:AF367)</f>
        <v>0</v>
      </c>
      <c r="K384" s="72"/>
      <c r="L384" s="72">
        <f>SUMIF(CD50:CD367, 2, BB50:BB367)</f>
        <v>0</v>
      </c>
    </row>
    <row r="385" spans="1:12" ht="14.25" x14ac:dyDescent="0.2">
      <c r="A385" s="80"/>
      <c r="B385" s="96"/>
      <c r="C385" s="97" t="s">
        <v>695</v>
      </c>
      <c r="D385" s="97"/>
      <c r="E385" s="97"/>
      <c r="F385" s="97"/>
      <c r="G385" s="97"/>
      <c r="H385" s="97"/>
      <c r="I385" s="70"/>
      <c r="J385" s="72">
        <f>SUMIF(CD50:CD367, 2, S50:S367)+SUMIF(CD50:CD367, 2, X50:X367)+SUMIF(CD50:CD367, 2, Z50:Z367)</f>
        <v>3900.3700000000008</v>
      </c>
      <c r="K385" s="72"/>
      <c r="L385" s="72">
        <f>SUMIF(CD50:CD367, 2, AR50:AR367)+SUMIF(CD50:CD367, 2, AT50:AT367)+SUMIF(CD50:CD367, 2, AV50:AV367)</f>
        <v>198646.24</v>
      </c>
    </row>
    <row r="386" spans="1:12" ht="14.25" x14ac:dyDescent="0.2">
      <c r="A386" s="80"/>
      <c r="B386" s="96"/>
      <c r="C386" s="97" t="s">
        <v>696</v>
      </c>
      <c r="D386" s="97"/>
      <c r="E386" s="97"/>
      <c r="F386" s="97"/>
      <c r="G386" s="97"/>
      <c r="H386" s="97"/>
      <c r="I386" s="70"/>
      <c r="J386" s="72">
        <f>SUMIF(CD50:CD367, 2, AD50:AD367)</f>
        <v>3783.3500000000008</v>
      </c>
      <c r="K386" s="72"/>
      <c r="L386" s="72">
        <f>SUMIF(CD50:CD367, 2, AZ50:AZ367)</f>
        <v>192686.86000000002</v>
      </c>
    </row>
    <row r="387" spans="1:12" ht="14.25" x14ac:dyDescent="0.2">
      <c r="A387" s="80"/>
      <c r="B387" s="96"/>
      <c r="C387" s="97" t="s">
        <v>697</v>
      </c>
      <c r="D387" s="97"/>
      <c r="E387" s="97"/>
      <c r="F387" s="97"/>
      <c r="G387" s="97"/>
      <c r="H387" s="97"/>
      <c r="I387" s="70"/>
      <c r="J387" s="72">
        <f>SUMIF(CD50:CD367, 2, AE50:AE367)</f>
        <v>1989.1900000000003</v>
      </c>
      <c r="K387" s="72"/>
      <c r="L387" s="72">
        <f>SUMIF(CD50:CD367, 2, BA50:BA367)</f>
        <v>101309.58</v>
      </c>
    </row>
    <row r="389" spans="1:12" ht="15" x14ac:dyDescent="0.2">
      <c r="A389" s="98"/>
      <c r="B389" s="99"/>
      <c r="C389" s="100" t="s">
        <v>699</v>
      </c>
      <c r="D389" s="100"/>
      <c r="E389" s="100"/>
      <c r="F389" s="100"/>
      <c r="G389" s="100"/>
      <c r="H389" s="100"/>
      <c r="I389" s="101"/>
      <c r="J389" s="102">
        <f>J391+J392</f>
        <v>817246.3</v>
      </c>
      <c r="K389" s="102"/>
      <c r="L389" s="102">
        <f>L391+L392</f>
        <v>5508240.0899999999</v>
      </c>
    </row>
    <row r="390" spans="1:12" ht="14.25" x14ac:dyDescent="0.2">
      <c r="A390" s="80"/>
      <c r="B390" s="96"/>
      <c r="C390" s="103" t="s">
        <v>660</v>
      </c>
      <c r="D390" s="97"/>
      <c r="E390" s="97"/>
      <c r="F390" s="97"/>
      <c r="G390" s="97"/>
      <c r="H390" s="97"/>
      <c r="I390" s="70"/>
      <c r="J390" s="72"/>
      <c r="K390" s="72"/>
      <c r="L390" s="72"/>
    </row>
    <row r="391" spans="1:12" ht="14.25" x14ac:dyDescent="0.2">
      <c r="A391" s="80"/>
      <c r="B391" s="96"/>
      <c r="C391" s="97" t="s">
        <v>676</v>
      </c>
      <c r="D391" s="97"/>
      <c r="E391" s="97"/>
      <c r="F391" s="97"/>
      <c r="G391" s="97"/>
      <c r="H391" s="97"/>
      <c r="I391" s="70"/>
      <c r="J391" s="72">
        <f>SUMIF(CD50:CD387, 3, BJ50:BJ387)</f>
        <v>817246.3</v>
      </c>
      <c r="K391" s="72"/>
      <c r="L391" s="72">
        <f>SUMIF(CD50:CD387, 3, BK50:BK387)</f>
        <v>5508240.0899999999</v>
      </c>
    </row>
    <row r="392" spans="1:12" ht="14.25" hidden="1" x14ac:dyDescent="0.2">
      <c r="A392" s="80"/>
      <c r="B392" s="96"/>
      <c r="C392" s="97" t="s">
        <v>677</v>
      </c>
      <c r="D392" s="97"/>
      <c r="E392" s="97"/>
      <c r="F392" s="97"/>
      <c r="G392" s="97"/>
      <c r="H392" s="97"/>
      <c r="I392" s="70"/>
      <c r="J392" s="72">
        <f>SUMIF(CD50:CD387, 3, AH50:AH387)</f>
        <v>0</v>
      </c>
      <c r="K392" s="72"/>
      <c r="L392" s="72">
        <f>SUMIF(CD50:CD387, 3, BD50:BD387)</f>
        <v>0</v>
      </c>
    </row>
    <row r="393" spans="1:12" hidden="1" x14ac:dyDescent="0.2"/>
    <row r="394" spans="1:12" ht="15" hidden="1" x14ac:dyDescent="0.2">
      <c r="A394" s="98"/>
      <c r="B394" s="99"/>
      <c r="C394" s="100" t="s">
        <v>700</v>
      </c>
      <c r="D394" s="100"/>
      <c r="E394" s="100"/>
      <c r="F394" s="100"/>
      <c r="G394" s="100"/>
      <c r="H394" s="100"/>
      <c r="I394" s="101"/>
      <c r="J394" s="102">
        <f>J400+J415+J416+J396+J397</f>
        <v>0</v>
      </c>
      <c r="K394" s="102"/>
      <c r="L394" s="102">
        <f>L400+L415+L416+L396+L397</f>
        <v>0</v>
      </c>
    </row>
    <row r="395" spans="1:12" ht="14.25" hidden="1" x14ac:dyDescent="0.2">
      <c r="A395" s="80"/>
      <c r="B395" s="96"/>
      <c r="C395" s="103" t="s">
        <v>660</v>
      </c>
      <c r="D395" s="97"/>
      <c r="E395" s="97"/>
      <c r="F395" s="97"/>
      <c r="G395" s="97"/>
      <c r="H395" s="97"/>
      <c r="I395" s="70"/>
      <c r="J395" s="72"/>
      <c r="K395" s="72"/>
      <c r="L395" s="72"/>
    </row>
    <row r="396" spans="1:12" ht="14.25" hidden="1" x14ac:dyDescent="0.2">
      <c r="A396" s="80"/>
      <c r="B396" s="96"/>
      <c r="C396" s="97" t="s">
        <v>701</v>
      </c>
      <c r="D396" s="97"/>
      <c r="E396" s="97"/>
      <c r="F396" s="97"/>
      <c r="G396" s="97"/>
      <c r="H396" s="97"/>
      <c r="I396" s="70"/>
      <c r="J396" s="72">
        <f>SUM(BL50:BL392)</f>
        <v>0</v>
      </c>
      <c r="K396" s="72"/>
      <c r="L396" s="72"/>
    </row>
    <row r="397" spans="1:12" ht="14.25" hidden="1" x14ac:dyDescent="0.2">
      <c r="A397" s="80"/>
      <c r="B397" s="96"/>
      <c r="C397" s="97" t="s">
        <v>702</v>
      </c>
      <c r="D397" s="97"/>
      <c r="E397" s="97"/>
      <c r="F397" s="97"/>
      <c r="G397" s="97"/>
      <c r="H397" s="97"/>
      <c r="I397" s="70"/>
      <c r="J397" s="72">
        <f>SUM(BN50:BN392)</f>
        <v>0</v>
      </c>
      <c r="K397" s="72"/>
      <c r="L397" s="72">
        <f>SUM(BO50:BO392)</f>
        <v>0</v>
      </c>
    </row>
    <row r="398" spans="1:12" ht="14.25" hidden="1" x14ac:dyDescent="0.2">
      <c r="A398" s="80"/>
      <c r="B398" s="96"/>
      <c r="C398" s="97" t="s">
        <v>703</v>
      </c>
      <c r="D398" s="97"/>
      <c r="E398" s="97"/>
      <c r="F398" s="97"/>
      <c r="G398" s="97"/>
      <c r="H398" s="97"/>
      <c r="I398" s="70"/>
      <c r="J398" s="72">
        <f>J400+J415+J416</f>
        <v>0</v>
      </c>
      <c r="K398" s="72"/>
      <c r="L398" s="72">
        <f>L400+L415+L416</f>
        <v>0</v>
      </c>
    </row>
    <row r="399" spans="1:12" ht="14.25" hidden="1" x14ac:dyDescent="0.2">
      <c r="A399" s="80"/>
      <c r="B399" s="96"/>
      <c r="C399" s="103" t="s">
        <v>660</v>
      </c>
      <c r="D399" s="97"/>
      <c r="E399" s="97"/>
      <c r="F399" s="97"/>
      <c r="G399" s="97"/>
      <c r="H399" s="97"/>
      <c r="I399" s="70"/>
      <c r="J399" s="72"/>
      <c r="K399" s="72"/>
      <c r="L399" s="72"/>
    </row>
    <row r="400" spans="1:12" ht="14.25" hidden="1" x14ac:dyDescent="0.2">
      <c r="A400" s="80"/>
      <c r="B400" s="96"/>
      <c r="C400" s="97" t="s">
        <v>693</v>
      </c>
      <c r="D400" s="97"/>
      <c r="E400" s="97"/>
      <c r="F400" s="97"/>
      <c r="G400" s="97"/>
      <c r="H400" s="97"/>
      <c r="I400" s="70"/>
      <c r="J400" s="72">
        <f>J402+J403+J409+J413</f>
        <v>0</v>
      </c>
      <c r="K400" s="72"/>
      <c r="L400" s="72">
        <f>L402+L403+L409+L413</f>
        <v>0</v>
      </c>
    </row>
    <row r="401" spans="1:12" ht="14.25" hidden="1" x14ac:dyDescent="0.2">
      <c r="A401" s="80"/>
      <c r="B401" s="96"/>
      <c r="C401" s="103" t="s">
        <v>660</v>
      </c>
      <c r="D401" s="97"/>
      <c r="E401" s="97"/>
      <c r="F401" s="97"/>
      <c r="G401" s="97"/>
      <c r="H401" s="97"/>
      <c r="I401" s="70"/>
      <c r="J401" s="72"/>
      <c r="K401" s="72"/>
      <c r="L401" s="72"/>
    </row>
    <row r="402" spans="1:12" ht="14.25" hidden="1" x14ac:dyDescent="0.2">
      <c r="A402" s="80"/>
      <c r="B402" s="96"/>
      <c r="C402" s="97" t="s">
        <v>694</v>
      </c>
      <c r="D402" s="97"/>
      <c r="E402" s="97"/>
      <c r="F402" s="97"/>
      <c r="G402" s="97"/>
      <c r="H402" s="97"/>
      <c r="I402" s="70"/>
      <c r="J402" s="72">
        <f>SUMIF(CD50:CD392, 4, S50:S392)</f>
        <v>0</v>
      </c>
      <c r="K402" s="72"/>
      <c r="L402" s="72">
        <f>SUMIF(CD50:CD392, 4, AR50:AR392)</f>
        <v>0</v>
      </c>
    </row>
    <row r="403" spans="1:12" ht="14.25" hidden="1" x14ac:dyDescent="0.2">
      <c r="A403" s="80"/>
      <c r="B403" s="96"/>
      <c r="C403" s="97" t="s">
        <v>662</v>
      </c>
      <c r="D403" s="97"/>
      <c r="E403" s="97"/>
      <c r="F403" s="97"/>
      <c r="G403" s="97"/>
      <c r="H403" s="97"/>
      <c r="I403" s="70"/>
      <c r="J403" s="72">
        <f>J405+J408</f>
        <v>0</v>
      </c>
      <c r="K403" s="72"/>
      <c r="L403" s="72">
        <f>L405+L408</f>
        <v>0</v>
      </c>
    </row>
    <row r="404" spans="1:12" ht="14.25" hidden="1" x14ac:dyDescent="0.2">
      <c r="A404" s="80"/>
      <c r="B404" s="96"/>
      <c r="C404" s="103" t="s">
        <v>663</v>
      </c>
      <c r="D404" s="97"/>
      <c r="E404" s="97"/>
      <c r="F404" s="97"/>
      <c r="G404" s="97"/>
      <c r="H404" s="97"/>
      <c r="I404" s="70"/>
      <c r="J404" s="72"/>
      <c r="K404" s="72"/>
      <c r="L404" s="72"/>
    </row>
    <row r="405" spans="1:12" ht="14.25" hidden="1" x14ac:dyDescent="0.2">
      <c r="A405" s="80"/>
      <c r="B405" s="96"/>
      <c r="C405" s="97" t="s">
        <v>664</v>
      </c>
      <c r="D405" s="97"/>
      <c r="E405" s="97"/>
      <c r="F405" s="97"/>
      <c r="G405" s="97"/>
      <c r="H405" s="97"/>
      <c r="I405" s="70"/>
      <c r="J405" s="72">
        <f>SUMIF(CD50:CD392, 4, P50:P392)</f>
        <v>0</v>
      </c>
      <c r="K405" s="72"/>
      <c r="L405" s="72">
        <f>SUMIF(CD50:CD392, 4, AO50:AO392)</f>
        <v>0</v>
      </c>
    </row>
    <row r="406" spans="1:12" ht="14.25" hidden="1" x14ac:dyDescent="0.2">
      <c r="A406" s="80"/>
      <c r="B406" s="96"/>
      <c r="C406" s="103" t="s">
        <v>665</v>
      </c>
      <c r="D406" s="97"/>
      <c r="E406" s="97"/>
      <c r="F406" s="97"/>
      <c r="G406" s="97"/>
      <c r="H406" s="97"/>
      <c r="I406" s="70"/>
      <c r="J406" s="72"/>
      <c r="K406" s="72"/>
      <c r="L406" s="72"/>
    </row>
    <row r="407" spans="1:12" ht="14.25" hidden="1" x14ac:dyDescent="0.2">
      <c r="A407" s="80"/>
      <c r="B407" s="96"/>
      <c r="C407" s="97" t="s">
        <v>666</v>
      </c>
      <c r="D407" s="97"/>
      <c r="E407" s="97"/>
      <c r="F407" s="97"/>
      <c r="G407" s="97"/>
      <c r="H407" s="97"/>
      <c r="I407" s="70"/>
      <c r="J407" s="72">
        <f>SUMIF(CD50:CD392, 4, X50:X392)</f>
        <v>0</v>
      </c>
      <c r="K407" s="72"/>
      <c r="L407" s="72">
        <f>SUMIF(CD50:CD392, 4, AT50:AT392)</f>
        <v>0</v>
      </c>
    </row>
    <row r="408" spans="1:12" ht="14.25" hidden="1" x14ac:dyDescent="0.2">
      <c r="A408" s="80"/>
      <c r="B408" s="96"/>
      <c r="C408" s="97" t="s">
        <v>667</v>
      </c>
      <c r="D408" s="97"/>
      <c r="E408" s="97"/>
      <c r="F408" s="97"/>
      <c r="G408" s="97"/>
      <c r="H408" s="97"/>
      <c r="I408" s="70"/>
      <c r="J408" s="72">
        <f>SUMIF(CD50:CD392, 4, Z50:Z392)</f>
        <v>0</v>
      </c>
      <c r="K408" s="72"/>
      <c r="L408" s="72">
        <f>SUMIF(CD50:CD392, 4, AV50:AV392)</f>
        <v>0</v>
      </c>
    </row>
    <row r="409" spans="1:12" ht="14.25" hidden="1" x14ac:dyDescent="0.2">
      <c r="A409" s="80"/>
      <c r="B409" s="96"/>
      <c r="C409" s="97" t="s">
        <v>668</v>
      </c>
      <c r="D409" s="97"/>
      <c r="E409" s="97"/>
      <c r="F409" s="97"/>
      <c r="G409" s="97"/>
      <c r="H409" s="97"/>
      <c r="I409" s="70"/>
      <c r="J409" s="72">
        <f>J411+J412</f>
        <v>0</v>
      </c>
      <c r="K409" s="72"/>
      <c r="L409" s="72">
        <f>L411+L412</f>
        <v>0</v>
      </c>
    </row>
    <row r="410" spans="1:12" ht="14.25" hidden="1" x14ac:dyDescent="0.2">
      <c r="A410" s="80"/>
      <c r="B410" s="96"/>
      <c r="C410" s="103" t="s">
        <v>663</v>
      </c>
      <c r="D410" s="97"/>
      <c r="E410" s="97"/>
      <c r="F410" s="97"/>
      <c r="G410" s="97"/>
      <c r="H410" s="97"/>
      <c r="I410" s="70"/>
      <c r="J410" s="72"/>
      <c r="K410" s="72"/>
      <c r="L410" s="72"/>
    </row>
    <row r="411" spans="1:12" ht="14.25" hidden="1" x14ac:dyDescent="0.2">
      <c r="A411" s="80"/>
      <c r="B411" s="96"/>
      <c r="C411" s="97" t="s">
        <v>669</v>
      </c>
      <c r="D411" s="97"/>
      <c r="E411" s="97"/>
      <c r="F411" s="97"/>
      <c r="G411" s="97"/>
      <c r="H411" s="97"/>
      <c r="I411" s="70"/>
      <c r="J411" s="72">
        <f>SUMIF(CD50:CD392, 4, AA50:AA392)-SUMIF(CD50:CD392, 4, BJ50:BJ392)</f>
        <v>0</v>
      </c>
      <c r="K411" s="72"/>
      <c r="L411" s="72">
        <f>SUMIF(CD50:CD392, 4, AW50:AW392)-SUMIF(CD50:CD392, 4, BK50:BK392)</f>
        <v>0</v>
      </c>
    </row>
    <row r="412" spans="1:12" ht="14.25" hidden="1" x14ac:dyDescent="0.2">
      <c r="A412" s="80"/>
      <c r="B412" s="96"/>
      <c r="C412" s="97" t="s">
        <v>670</v>
      </c>
      <c r="D412" s="97"/>
      <c r="E412" s="97"/>
      <c r="F412" s="97"/>
      <c r="G412" s="97"/>
      <c r="H412" s="97"/>
      <c r="I412" s="70"/>
      <c r="J412" s="72">
        <f>SUMIF(CD50:CD392, 4, AG50:AG392)</f>
        <v>0</v>
      </c>
      <c r="K412" s="72"/>
      <c r="L412" s="72">
        <f>SUMIF(CD50:CD392, 4, BC50:BC392)</f>
        <v>0</v>
      </c>
    </row>
    <row r="413" spans="1:12" ht="14.25" hidden="1" x14ac:dyDescent="0.2">
      <c r="A413" s="80"/>
      <c r="B413" s="96"/>
      <c r="C413" s="97" t="s">
        <v>671</v>
      </c>
      <c r="D413" s="97"/>
      <c r="E413" s="97"/>
      <c r="F413" s="97"/>
      <c r="G413" s="97"/>
      <c r="H413" s="97"/>
      <c r="I413" s="70"/>
      <c r="J413" s="72">
        <f>SUMIF(CD50:CD392, 4, AF50:AF392)</f>
        <v>0</v>
      </c>
      <c r="K413" s="72"/>
      <c r="L413" s="72">
        <f>SUMIF(CD50:CD392, 4, BB50:BB392)</f>
        <v>0</v>
      </c>
    </row>
    <row r="414" spans="1:12" ht="14.25" hidden="1" x14ac:dyDescent="0.2">
      <c r="A414" s="80"/>
      <c r="B414" s="96"/>
      <c r="C414" s="97" t="s">
        <v>695</v>
      </c>
      <c r="D414" s="97"/>
      <c r="E414" s="97"/>
      <c r="F414" s="97"/>
      <c r="G414" s="97"/>
      <c r="H414" s="97"/>
      <c r="I414" s="70"/>
      <c r="J414" s="72">
        <f>SUMIF(CD50:CD392, 4, S50:S392)+SUMIF(CD50:CD392, 4, X50:X392)+SUMIF(CD50:CD392, 4, Z50:Z392)</f>
        <v>0</v>
      </c>
      <c r="K414" s="72"/>
      <c r="L414" s="72">
        <f>SUMIF(CD50:CD392, 4, AR50:AR392)+SUMIF(CD50:CD392, 4, AT50:AT392)+SUMIF(CD50:CD392, 4, AV50:AV392)</f>
        <v>0</v>
      </c>
    </row>
    <row r="415" spans="1:12" ht="14.25" hidden="1" x14ac:dyDescent="0.2">
      <c r="A415" s="80"/>
      <c r="B415" s="96"/>
      <c r="C415" s="97" t="s">
        <v>696</v>
      </c>
      <c r="D415" s="97"/>
      <c r="E415" s="97"/>
      <c r="F415" s="97"/>
      <c r="G415" s="97"/>
      <c r="H415" s="97"/>
      <c r="I415" s="70"/>
      <c r="J415" s="72">
        <f>SUMIF(CD50:CD392, 4, AD50:AD392)</f>
        <v>0</v>
      </c>
      <c r="K415" s="72"/>
      <c r="L415" s="72">
        <f>SUMIF(CD50:CD392, 4, AZ50:AZ392)</f>
        <v>0</v>
      </c>
    </row>
    <row r="416" spans="1:12" ht="14.25" hidden="1" x14ac:dyDescent="0.2">
      <c r="A416" s="80"/>
      <c r="B416" s="96"/>
      <c r="C416" s="97" t="s">
        <v>697</v>
      </c>
      <c r="D416" s="97"/>
      <c r="E416" s="97"/>
      <c r="F416" s="97"/>
      <c r="G416" s="97"/>
      <c r="H416" s="97"/>
      <c r="I416" s="70"/>
      <c r="J416" s="72">
        <f>SUMIF(CD50:CD392, 4, AE50:AE392)</f>
        <v>0</v>
      </c>
      <c r="K416" s="72"/>
      <c r="L416" s="72">
        <f>SUMIF(CD50:CD392, 4, BA50:BA392)</f>
        <v>0</v>
      </c>
    </row>
    <row r="418" spans="1:12" ht="15" x14ac:dyDescent="0.2">
      <c r="A418" s="98"/>
      <c r="B418" s="99"/>
      <c r="C418" s="100" t="s">
        <v>704</v>
      </c>
      <c r="D418" s="100"/>
      <c r="E418" s="100"/>
      <c r="F418" s="100"/>
      <c r="G418" s="100"/>
      <c r="H418" s="100"/>
      <c r="I418" s="101"/>
      <c r="J418" s="102">
        <f>J349+J369+J389+J394</f>
        <v>938103.13</v>
      </c>
      <c r="K418" s="102"/>
      <c r="L418" s="102">
        <f>L349+L369+L389+L394</f>
        <v>7174585.8200000003</v>
      </c>
    </row>
    <row r="419" spans="1:12" ht="14.25" x14ac:dyDescent="0.2">
      <c r="A419" s="80"/>
      <c r="B419" s="96"/>
      <c r="C419" s="103" t="s">
        <v>660</v>
      </c>
      <c r="D419" s="97"/>
      <c r="E419" s="97"/>
      <c r="F419" s="97"/>
      <c r="G419" s="97"/>
      <c r="H419" s="97"/>
      <c r="I419" s="70"/>
      <c r="J419" s="72"/>
      <c r="K419" s="72"/>
      <c r="L419" s="72"/>
    </row>
    <row r="420" spans="1:12" ht="14.25" x14ac:dyDescent="0.2">
      <c r="A420" s="80"/>
      <c r="B420" s="96"/>
      <c r="C420" s="97" t="s">
        <v>693</v>
      </c>
      <c r="D420" s="97"/>
      <c r="E420" s="97"/>
      <c r="F420" s="97"/>
      <c r="G420" s="97"/>
      <c r="H420" s="97"/>
      <c r="I420" s="70"/>
      <c r="J420" s="72">
        <f>J422+J423+J429+J433</f>
        <v>114574.05999999981</v>
      </c>
      <c r="K420" s="72"/>
      <c r="L420" s="72">
        <f>L422+L423+L429+L433</f>
        <v>1346363.4799999991</v>
      </c>
    </row>
    <row r="421" spans="1:12" ht="14.25" x14ac:dyDescent="0.2">
      <c r="A421" s="80"/>
      <c r="B421" s="96"/>
      <c r="C421" s="103" t="s">
        <v>660</v>
      </c>
      <c r="D421" s="97"/>
      <c r="E421" s="97"/>
      <c r="F421" s="97"/>
      <c r="G421" s="97"/>
      <c r="H421" s="97"/>
      <c r="I421" s="70"/>
      <c r="J421" s="72"/>
      <c r="K421" s="72"/>
      <c r="L421" s="72"/>
    </row>
    <row r="422" spans="1:12" ht="14.25" x14ac:dyDescent="0.2">
      <c r="A422" s="80"/>
      <c r="B422" s="96"/>
      <c r="C422" s="97" t="s">
        <v>694</v>
      </c>
      <c r="D422" s="97"/>
      <c r="E422" s="97"/>
      <c r="F422" s="97"/>
      <c r="G422" s="97"/>
      <c r="H422" s="97"/>
      <c r="I422" s="70"/>
      <c r="J422" s="72">
        <f>SUM(S50:S416)</f>
        <v>4145.2700000000004</v>
      </c>
      <c r="K422" s="72"/>
      <c r="L422" s="72">
        <f>SUM(AR50:AR416)</f>
        <v>211119.07999999996</v>
      </c>
    </row>
    <row r="423" spans="1:12" ht="14.25" x14ac:dyDescent="0.2">
      <c r="A423" s="80"/>
      <c r="B423" s="96"/>
      <c r="C423" s="97" t="s">
        <v>662</v>
      </c>
      <c r="D423" s="97"/>
      <c r="E423" s="97"/>
      <c r="F423" s="97"/>
      <c r="G423" s="97"/>
      <c r="H423" s="97"/>
      <c r="I423" s="70"/>
      <c r="J423" s="72">
        <f>J425+J428</f>
        <v>1394.99</v>
      </c>
      <c r="K423" s="72"/>
      <c r="L423" s="72">
        <f>L425+L428</f>
        <v>20763.280000000002</v>
      </c>
    </row>
    <row r="424" spans="1:12" ht="14.25" x14ac:dyDescent="0.2">
      <c r="A424" s="80"/>
      <c r="B424" s="96"/>
      <c r="C424" s="103" t="s">
        <v>663</v>
      </c>
      <c r="D424" s="97"/>
      <c r="E424" s="97"/>
      <c r="F424" s="97"/>
      <c r="G424" s="97"/>
      <c r="H424" s="97"/>
      <c r="I424" s="70"/>
      <c r="J424" s="72"/>
      <c r="K424" s="72"/>
      <c r="L424" s="72"/>
    </row>
    <row r="425" spans="1:12" ht="14.25" x14ac:dyDescent="0.2">
      <c r="A425" s="80"/>
      <c r="B425" s="96"/>
      <c r="C425" s="97" t="s">
        <v>664</v>
      </c>
      <c r="D425" s="97"/>
      <c r="E425" s="97"/>
      <c r="F425" s="97"/>
      <c r="G425" s="97"/>
      <c r="H425" s="97"/>
      <c r="I425" s="70"/>
      <c r="J425" s="72">
        <f>SUM(P50:P416)</f>
        <v>1394.99</v>
      </c>
      <c r="K425" s="72"/>
      <c r="L425" s="72">
        <f>SUM(AO50:AO416)</f>
        <v>20763.280000000002</v>
      </c>
    </row>
    <row r="426" spans="1:12" ht="14.25" x14ac:dyDescent="0.2">
      <c r="A426" s="80"/>
      <c r="B426" s="96"/>
      <c r="C426" s="103" t="s">
        <v>665</v>
      </c>
      <c r="D426" s="97"/>
      <c r="E426" s="97"/>
      <c r="F426" s="97"/>
      <c r="G426" s="97"/>
      <c r="H426" s="97"/>
      <c r="I426" s="70"/>
      <c r="J426" s="72"/>
      <c r="K426" s="72"/>
      <c r="L426" s="72"/>
    </row>
    <row r="427" spans="1:12" ht="14.25" x14ac:dyDescent="0.2">
      <c r="A427" s="80"/>
      <c r="B427" s="96"/>
      <c r="C427" s="97" t="s">
        <v>666</v>
      </c>
      <c r="D427" s="97"/>
      <c r="E427" s="97"/>
      <c r="F427" s="97"/>
      <c r="G427" s="97"/>
      <c r="H427" s="97"/>
      <c r="I427" s="70"/>
      <c r="J427" s="72">
        <f>SUM(X50:X416)</f>
        <v>53.03</v>
      </c>
      <c r="K427" s="72"/>
      <c r="L427" s="72">
        <f>SUM(AT50:AT416)</f>
        <v>2700.6</v>
      </c>
    </row>
    <row r="428" spans="1:12" ht="14.25" hidden="1" x14ac:dyDescent="0.2">
      <c r="A428" s="80"/>
      <c r="B428" s="96"/>
      <c r="C428" s="97" t="s">
        <v>667</v>
      </c>
      <c r="D428" s="97"/>
      <c r="E428" s="97"/>
      <c r="F428" s="97"/>
      <c r="G428" s="97"/>
      <c r="H428" s="97"/>
      <c r="I428" s="70"/>
      <c r="J428" s="72">
        <f>SUM(Z50:Z416)</f>
        <v>0</v>
      </c>
      <c r="K428" s="72"/>
      <c r="L428" s="72">
        <f>SUM(AV50:AV416)</f>
        <v>0</v>
      </c>
    </row>
    <row r="429" spans="1:12" ht="14.25" x14ac:dyDescent="0.2">
      <c r="A429" s="80"/>
      <c r="B429" s="96"/>
      <c r="C429" s="97" t="s">
        <v>668</v>
      </c>
      <c r="D429" s="97"/>
      <c r="E429" s="97"/>
      <c r="F429" s="97"/>
      <c r="G429" s="97"/>
      <c r="H429" s="97"/>
      <c r="I429" s="70"/>
      <c r="J429" s="72">
        <f>J431+J432</f>
        <v>109033.79999999981</v>
      </c>
      <c r="K429" s="72"/>
      <c r="L429" s="72">
        <f>L431+L432</f>
        <v>1114481.1199999992</v>
      </c>
    </row>
    <row r="430" spans="1:12" ht="14.25" x14ac:dyDescent="0.2">
      <c r="A430" s="80"/>
      <c r="B430" s="96"/>
      <c r="C430" s="103" t="s">
        <v>663</v>
      </c>
      <c r="D430" s="97"/>
      <c r="E430" s="97"/>
      <c r="F430" s="97"/>
      <c r="G430" s="97"/>
      <c r="H430" s="97"/>
      <c r="I430" s="70"/>
      <c r="J430" s="72"/>
      <c r="K430" s="72"/>
      <c r="L430" s="72"/>
    </row>
    <row r="431" spans="1:12" ht="14.25" x14ac:dyDescent="0.2">
      <c r="A431" s="80"/>
      <c r="B431" s="96"/>
      <c r="C431" s="97" t="s">
        <v>669</v>
      </c>
      <c r="D431" s="97"/>
      <c r="E431" s="97"/>
      <c r="F431" s="97"/>
      <c r="G431" s="97"/>
      <c r="H431" s="97"/>
      <c r="I431" s="70"/>
      <c r="J431" s="72">
        <f>SUM(AA50:AA416)-SUM(BJ50:BJ416)</f>
        <v>109033.79999999981</v>
      </c>
      <c r="K431" s="72"/>
      <c r="L431" s="72">
        <f>SUM(AW50:AW416)-SUM(BK50:BK416)</f>
        <v>1114481.1199999992</v>
      </c>
    </row>
    <row r="432" spans="1:12" ht="14.25" hidden="1" x14ac:dyDescent="0.2">
      <c r="A432" s="80"/>
      <c r="B432" s="96"/>
      <c r="C432" s="97" t="s">
        <v>670</v>
      </c>
      <c r="D432" s="97"/>
      <c r="E432" s="97"/>
      <c r="F432" s="97"/>
      <c r="G432" s="97"/>
      <c r="H432" s="97"/>
      <c r="I432" s="70"/>
      <c r="J432" s="72">
        <f>SUM(AG50:AG416)</f>
        <v>0</v>
      </c>
      <c r="K432" s="72"/>
      <c r="L432" s="72">
        <f>SUM(BC50:BC416)</f>
        <v>0</v>
      </c>
    </row>
    <row r="433" spans="1:12" ht="14.25" hidden="1" x14ac:dyDescent="0.2">
      <c r="A433" s="80"/>
      <c r="B433" s="96"/>
      <c r="C433" s="97" t="s">
        <v>671</v>
      </c>
      <c r="D433" s="97"/>
      <c r="E433" s="97"/>
      <c r="F433" s="97"/>
      <c r="G433" s="97"/>
      <c r="H433" s="97"/>
      <c r="I433" s="70"/>
      <c r="J433" s="72">
        <f>SUM(AF50:AF416)</f>
        <v>0</v>
      </c>
      <c r="K433" s="72"/>
      <c r="L433" s="72">
        <f>SUM(BB50:BB416)</f>
        <v>0</v>
      </c>
    </row>
    <row r="434" spans="1:12" ht="14.25" x14ac:dyDescent="0.2">
      <c r="A434" s="80"/>
      <c r="B434" s="96"/>
      <c r="C434" s="97" t="s">
        <v>672</v>
      </c>
      <c r="D434" s="97"/>
      <c r="E434" s="97"/>
      <c r="F434" s="97"/>
      <c r="G434" s="97"/>
      <c r="H434" s="97"/>
      <c r="I434" s="70"/>
      <c r="J434" s="72">
        <f>SUM(S50:S416)+SUM(X50:X416)+SUM(Z50:Z416)</f>
        <v>4198.3</v>
      </c>
      <c r="K434" s="72"/>
      <c r="L434" s="72">
        <f>SUM(AR50:AR416)+SUM(AT50:AT416)+SUM(AV50:AV416)</f>
        <v>213819.67999999996</v>
      </c>
    </row>
    <row r="435" spans="1:12" ht="14.25" x14ac:dyDescent="0.2">
      <c r="A435" s="80"/>
      <c r="B435" s="96"/>
      <c r="C435" s="97" t="s">
        <v>673</v>
      </c>
      <c r="D435" s="97"/>
      <c r="E435" s="97"/>
      <c r="F435" s="97"/>
      <c r="G435" s="97"/>
      <c r="H435" s="97"/>
      <c r="I435" s="70"/>
      <c r="J435" s="72">
        <f>SUM(AD50:AD416)</f>
        <v>4100.3300000000008</v>
      </c>
      <c r="K435" s="72"/>
      <c r="L435" s="72">
        <f>SUM(AZ50:AZ416)</f>
        <v>208830.36</v>
      </c>
    </row>
    <row r="436" spans="1:12" ht="14.25" x14ac:dyDescent="0.2">
      <c r="A436" s="80"/>
      <c r="B436" s="96"/>
      <c r="C436" s="97" t="s">
        <v>674</v>
      </c>
      <c r="D436" s="97"/>
      <c r="E436" s="97"/>
      <c r="F436" s="97"/>
      <c r="G436" s="97"/>
      <c r="H436" s="97"/>
      <c r="I436" s="70"/>
      <c r="J436" s="72">
        <f>SUM(AE50:AE416)</f>
        <v>2182.44</v>
      </c>
      <c r="K436" s="72"/>
      <c r="L436" s="72">
        <f>SUM(BA50:BA416)</f>
        <v>111151.88999999997</v>
      </c>
    </row>
    <row r="437" spans="1:12" ht="14.25" x14ac:dyDescent="0.2">
      <c r="A437" s="80"/>
      <c r="B437" s="96"/>
      <c r="C437" s="97" t="s">
        <v>705</v>
      </c>
      <c r="D437" s="97"/>
      <c r="E437" s="97"/>
      <c r="F437" s="97"/>
      <c r="G437" s="97"/>
      <c r="H437" s="97"/>
      <c r="I437" s="70"/>
      <c r="J437" s="72">
        <f>J439+J440</f>
        <v>817246.3</v>
      </c>
      <c r="K437" s="72"/>
      <c r="L437" s="72">
        <f>L439+L440</f>
        <v>5508240.0899999999</v>
      </c>
    </row>
    <row r="438" spans="1:12" ht="14.25" x14ac:dyDescent="0.2">
      <c r="A438" s="80"/>
      <c r="B438" s="96"/>
      <c r="C438" s="103" t="s">
        <v>660</v>
      </c>
      <c r="D438" s="97"/>
      <c r="E438" s="97"/>
      <c r="F438" s="97"/>
      <c r="G438" s="97"/>
      <c r="H438" s="97"/>
      <c r="I438" s="70"/>
      <c r="J438" s="72"/>
      <c r="K438" s="72"/>
      <c r="L438" s="72"/>
    </row>
    <row r="439" spans="1:12" ht="14.25" x14ac:dyDescent="0.2">
      <c r="A439" s="80"/>
      <c r="B439" s="96"/>
      <c r="C439" s="97" t="s">
        <v>676</v>
      </c>
      <c r="D439" s="97"/>
      <c r="E439" s="97"/>
      <c r="F439" s="97"/>
      <c r="G439" s="97"/>
      <c r="H439" s="97"/>
      <c r="I439" s="70"/>
      <c r="J439" s="72">
        <f>SUM(BJ50:BJ416)</f>
        <v>817246.3</v>
      </c>
      <c r="K439" s="72"/>
      <c r="L439" s="72">
        <f>SUM(BK50:BK416)</f>
        <v>5508240.0899999999</v>
      </c>
    </row>
    <row r="440" spans="1:12" ht="14.25" hidden="1" x14ac:dyDescent="0.2">
      <c r="A440" s="80"/>
      <c r="B440" s="96"/>
      <c r="C440" s="97" t="s">
        <v>677</v>
      </c>
      <c r="D440" s="97"/>
      <c r="E440" s="97"/>
      <c r="F440" s="97"/>
      <c r="G440" s="97"/>
      <c r="H440" s="97"/>
      <c r="I440" s="70"/>
      <c r="J440" s="72">
        <f>SUM(AH50:AH416)</f>
        <v>0</v>
      </c>
      <c r="K440" s="72"/>
      <c r="L440" s="72">
        <f>SUM(BD50:BD416)</f>
        <v>0</v>
      </c>
    </row>
    <row r="441" spans="1:12" ht="14.25" hidden="1" x14ac:dyDescent="0.2">
      <c r="A441" s="80"/>
      <c r="B441" s="96"/>
      <c r="C441" s="97" t="s">
        <v>706</v>
      </c>
      <c r="D441" s="97"/>
      <c r="E441" s="97"/>
      <c r="F441" s="97"/>
      <c r="G441" s="97"/>
      <c r="H441" s="97"/>
      <c r="I441" s="70"/>
      <c r="J441" s="72">
        <f>J394</f>
        <v>0</v>
      </c>
      <c r="K441" s="72"/>
      <c r="L441" s="72">
        <f>L394</f>
        <v>0</v>
      </c>
    </row>
    <row r="442" spans="1:12" ht="14.25" x14ac:dyDescent="0.2">
      <c r="A442" s="80"/>
      <c r="B442" s="96"/>
      <c r="C442" s="100" t="s">
        <v>681</v>
      </c>
      <c r="D442" s="97"/>
      <c r="E442" s="97"/>
      <c r="F442" s="97"/>
      <c r="G442" s="97"/>
      <c r="H442" s="97"/>
      <c r="I442" s="70"/>
      <c r="J442" s="72"/>
      <c r="K442" s="72"/>
      <c r="L442" s="72"/>
    </row>
    <row r="443" spans="1:12" ht="14.25" x14ac:dyDescent="0.2">
      <c r="A443" s="80"/>
      <c r="B443" s="96"/>
      <c r="C443" s="97" t="s">
        <v>682</v>
      </c>
      <c r="D443" s="97"/>
      <c r="E443" s="97"/>
      <c r="F443" s="97"/>
      <c r="G443" s="97"/>
      <c r="H443" s="97"/>
      <c r="I443" s="70"/>
      <c r="J443" s="72">
        <f>SUM(AB50:AB416)</f>
        <v>102354.57999999999</v>
      </c>
      <c r="K443" s="72"/>
      <c r="L443" s="72">
        <f>SUM(AX50:AX416)</f>
        <v>988745.34</v>
      </c>
    </row>
    <row r="444" spans="1:12" ht="14.25" x14ac:dyDescent="0.2">
      <c r="A444" s="80"/>
      <c r="B444" s="96"/>
      <c r="C444" s="97" t="s">
        <v>683</v>
      </c>
      <c r="D444" s="97"/>
      <c r="E444" s="97"/>
      <c r="F444" s="97"/>
      <c r="G444" s="97"/>
      <c r="H444" s="97"/>
      <c r="I444" s="70"/>
      <c r="J444" s="72">
        <f>SUM(AC50:AC416)</f>
        <v>817246.3</v>
      </c>
      <c r="K444" s="72"/>
      <c r="L444" s="72">
        <f>SUM(AY50:AY416)</f>
        <v>5508240.0899999999</v>
      </c>
    </row>
    <row r="445" spans="1:12" ht="14.25" x14ac:dyDescent="0.2">
      <c r="A445" s="80"/>
      <c r="B445" s="96"/>
      <c r="C445" s="97" t="s">
        <v>684</v>
      </c>
      <c r="D445" s="97"/>
      <c r="E445" s="97"/>
      <c r="F445" s="104"/>
      <c r="G445" s="105">
        <f>Source!P218</f>
        <v>385.80280199999999</v>
      </c>
      <c r="H445" s="80"/>
      <c r="I445" s="80"/>
      <c r="J445" s="80"/>
      <c r="K445" s="80"/>
      <c r="L445" s="80"/>
    </row>
    <row r="446" spans="1:12" ht="14.25" x14ac:dyDescent="0.2">
      <c r="A446" s="80"/>
      <c r="B446" s="96"/>
      <c r="C446" s="97" t="s">
        <v>685</v>
      </c>
      <c r="D446" s="97"/>
      <c r="E446" s="97"/>
      <c r="F446" s="104"/>
      <c r="G446" s="105">
        <f>Source!P219</f>
        <v>3.6623399999999999</v>
      </c>
      <c r="H446" s="80"/>
      <c r="I446" s="80"/>
      <c r="J446" s="80"/>
      <c r="K446" s="80"/>
      <c r="L446" s="80"/>
    </row>
    <row r="450" spans="1:12" ht="14.25" customHeight="1" x14ac:dyDescent="0.2">
      <c r="A450" s="116"/>
      <c r="B450" s="117" t="s">
        <v>707</v>
      </c>
      <c r="C450" s="119" t="str">
        <f>IF(Source!AC12&lt;&gt;"", Source!AC12," ")</f>
        <v>Ведущий специалист УНСР</v>
      </c>
      <c r="D450" s="41"/>
      <c r="E450" s="41"/>
      <c r="F450" s="41"/>
      <c r="G450" s="41"/>
      <c r="H450" s="118" t="str">
        <f>IF(Source!AB12&lt;&gt;"", Source!AB12," ")</f>
        <v>Е.Д. Бабасина</v>
      </c>
      <c r="I450" s="24"/>
      <c r="J450" s="24"/>
      <c r="K450" s="24"/>
      <c r="L450" s="19"/>
    </row>
    <row r="451" spans="1:12" ht="14.25" customHeight="1" x14ac:dyDescent="0.2">
      <c r="A451" s="116"/>
      <c r="B451" s="120"/>
      <c r="C451" s="121" t="s">
        <v>708</v>
      </c>
      <c r="D451" s="121"/>
      <c r="E451" s="121"/>
      <c r="F451" s="121"/>
      <c r="G451" s="121"/>
      <c r="H451" s="24"/>
      <c r="I451" s="24"/>
      <c r="J451" s="24"/>
      <c r="K451" s="24"/>
      <c r="L451" s="19"/>
    </row>
    <row r="452" spans="1:12" ht="14.25" customHeight="1" x14ac:dyDescent="0.2">
      <c r="A452" s="116"/>
      <c r="B452" s="120"/>
      <c r="C452" s="24"/>
      <c r="D452" s="24"/>
      <c r="E452" s="24"/>
      <c r="F452" s="24"/>
      <c r="G452" s="24"/>
      <c r="H452" s="24"/>
      <c r="I452" s="24"/>
      <c r="J452" s="24"/>
      <c r="K452" s="24"/>
      <c r="L452" s="19"/>
    </row>
    <row r="453" spans="1:12" ht="14.25" customHeight="1" x14ac:dyDescent="0.2">
      <c r="A453" s="116"/>
      <c r="B453" s="117" t="s">
        <v>709</v>
      </c>
      <c r="C453" s="119" t="str">
        <f>IF(Source!AE12&lt;&gt;"", Source!AE12," ")</f>
        <v>Начальник УНСР</v>
      </c>
      <c r="D453" s="41"/>
      <c r="E453" s="41"/>
      <c r="F453" s="41"/>
      <c r="G453" s="41"/>
      <c r="H453" s="118" t="str">
        <f>IF(Source!AD12&lt;&gt;"", Source!AD12," ")</f>
        <v>И.А. Аверьянов</v>
      </c>
      <c r="I453" s="24"/>
      <c r="J453" s="24"/>
      <c r="K453" s="24"/>
      <c r="L453" s="19"/>
    </row>
    <row r="454" spans="1:12" ht="14.25" customHeight="1" x14ac:dyDescent="0.2">
      <c r="A454" s="24"/>
      <c r="B454" s="24"/>
      <c r="C454" s="121" t="s">
        <v>708</v>
      </c>
      <c r="D454" s="121"/>
      <c r="E454" s="121"/>
      <c r="F454" s="121"/>
      <c r="G454" s="121"/>
      <c r="H454" s="24"/>
      <c r="I454" s="24"/>
      <c r="J454" s="24"/>
      <c r="K454" s="24"/>
      <c r="L454" s="19"/>
    </row>
  </sheetData>
  <mergeCells count="304">
    <mergeCell ref="C443:H443"/>
    <mergeCell ref="C444:H444"/>
    <mergeCell ref="C445:F445"/>
    <mergeCell ref="C446:F446"/>
    <mergeCell ref="C451:G451"/>
    <mergeCell ref="C454:G454"/>
    <mergeCell ref="C437:H437"/>
    <mergeCell ref="C438:H438"/>
    <mergeCell ref="C439:H439"/>
    <mergeCell ref="C440:H440"/>
    <mergeCell ref="C441:H441"/>
    <mergeCell ref="C442:H442"/>
    <mergeCell ref="C431:H431"/>
    <mergeCell ref="C432:H432"/>
    <mergeCell ref="C433:H433"/>
    <mergeCell ref="C434:H434"/>
    <mergeCell ref="C435:H435"/>
    <mergeCell ref="C436:H436"/>
    <mergeCell ref="C425:H425"/>
    <mergeCell ref="C426:H426"/>
    <mergeCell ref="C427:H427"/>
    <mergeCell ref="C428:H428"/>
    <mergeCell ref="C429:H429"/>
    <mergeCell ref="C430:H430"/>
    <mergeCell ref="C419:H419"/>
    <mergeCell ref="C420:H420"/>
    <mergeCell ref="C421:H421"/>
    <mergeCell ref="C422:H422"/>
    <mergeCell ref="C423:H423"/>
    <mergeCell ref="C424:H424"/>
    <mergeCell ref="C412:H412"/>
    <mergeCell ref="C413:H413"/>
    <mergeCell ref="C414:H414"/>
    <mergeCell ref="C415:H415"/>
    <mergeCell ref="C416:H416"/>
    <mergeCell ref="C418:H418"/>
    <mergeCell ref="C406:H406"/>
    <mergeCell ref="C407:H407"/>
    <mergeCell ref="C408:H408"/>
    <mergeCell ref="C409:H409"/>
    <mergeCell ref="C410:H410"/>
    <mergeCell ref="C411:H411"/>
    <mergeCell ref="C400:H400"/>
    <mergeCell ref="C401:H401"/>
    <mergeCell ref="C402:H402"/>
    <mergeCell ref="C403:H403"/>
    <mergeCell ref="C404:H404"/>
    <mergeCell ref="C405:H405"/>
    <mergeCell ref="C394:H394"/>
    <mergeCell ref="C395:H395"/>
    <mergeCell ref="C396:H396"/>
    <mergeCell ref="C397:H397"/>
    <mergeCell ref="C398:H398"/>
    <mergeCell ref="C399:H399"/>
    <mergeCell ref="C386:H386"/>
    <mergeCell ref="C387:H387"/>
    <mergeCell ref="C389:H389"/>
    <mergeCell ref="C390:H390"/>
    <mergeCell ref="C391:H391"/>
    <mergeCell ref="C392:H392"/>
    <mergeCell ref="C380:H380"/>
    <mergeCell ref="C381:H381"/>
    <mergeCell ref="C382:H382"/>
    <mergeCell ref="C383:H383"/>
    <mergeCell ref="C384:H384"/>
    <mergeCell ref="C385:H385"/>
    <mergeCell ref="C374:H374"/>
    <mergeCell ref="C375:H375"/>
    <mergeCell ref="C376:H376"/>
    <mergeCell ref="C377:H377"/>
    <mergeCell ref="C378:H378"/>
    <mergeCell ref="C379:H379"/>
    <mergeCell ref="C367:H367"/>
    <mergeCell ref="C369:H369"/>
    <mergeCell ref="C370:H370"/>
    <mergeCell ref="C371:H371"/>
    <mergeCell ref="C372:H372"/>
    <mergeCell ref="C373:H373"/>
    <mergeCell ref="C361:H361"/>
    <mergeCell ref="C362:H362"/>
    <mergeCell ref="C363:H363"/>
    <mergeCell ref="C364:H364"/>
    <mergeCell ref="C365:H365"/>
    <mergeCell ref="C366:H366"/>
    <mergeCell ref="C355:H355"/>
    <mergeCell ref="C356:H356"/>
    <mergeCell ref="C357:H357"/>
    <mergeCell ref="C358:H358"/>
    <mergeCell ref="C359:H359"/>
    <mergeCell ref="C360:H360"/>
    <mergeCell ref="C349:H349"/>
    <mergeCell ref="C350:H350"/>
    <mergeCell ref="C351:H351"/>
    <mergeCell ref="C352:H352"/>
    <mergeCell ref="C353:H353"/>
    <mergeCell ref="C354:H354"/>
    <mergeCell ref="C340:H340"/>
    <mergeCell ref="C341:H341"/>
    <mergeCell ref="C342:H342"/>
    <mergeCell ref="C343:F343"/>
    <mergeCell ref="C344:F344"/>
    <mergeCell ref="C347:H347"/>
    <mergeCell ref="C334:H334"/>
    <mergeCell ref="C335:H335"/>
    <mergeCell ref="C336:H336"/>
    <mergeCell ref="C337:H337"/>
    <mergeCell ref="C338:H338"/>
    <mergeCell ref="C339:H339"/>
    <mergeCell ref="C328:H328"/>
    <mergeCell ref="C329:H329"/>
    <mergeCell ref="C330:H330"/>
    <mergeCell ref="C331:H331"/>
    <mergeCell ref="C332:H332"/>
    <mergeCell ref="C333:H333"/>
    <mergeCell ref="C322:H322"/>
    <mergeCell ref="C323:H323"/>
    <mergeCell ref="C324:H324"/>
    <mergeCell ref="C325:H325"/>
    <mergeCell ref="C326:H326"/>
    <mergeCell ref="C327:H327"/>
    <mergeCell ref="C316:H316"/>
    <mergeCell ref="C317:H317"/>
    <mergeCell ref="C318:H318"/>
    <mergeCell ref="C319:H319"/>
    <mergeCell ref="C320:H320"/>
    <mergeCell ref="C321:H321"/>
    <mergeCell ref="C312:H312"/>
    <mergeCell ref="I312:J312"/>
    <mergeCell ref="K312:L312"/>
    <mergeCell ref="C314:H314"/>
    <mergeCell ref="I314:J314"/>
    <mergeCell ref="K314:L314"/>
    <mergeCell ref="C297:H297"/>
    <mergeCell ref="I297:J297"/>
    <mergeCell ref="K297:L297"/>
    <mergeCell ref="C299:H299"/>
    <mergeCell ref="I299:J299"/>
    <mergeCell ref="K299:L299"/>
    <mergeCell ref="C282:H282"/>
    <mergeCell ref="I282:J282"/>
    <mergeCell ref="K282:L282"/>
    <mergeCell ref="C294:H294"/>
    <mergeCell ref="I294:J294"/>
    <mergeCell ref="K294:L294"/>
    <mergeCell ref="C256:H256"/>
    <mergeCell ref="I256:J256"/>
    <mergeCell ref="K256:L256"/>
    <mergeCell ref="C269:H269"/>
    <mergeCell ref="I269:J269"/>
    <mergeCell ref="K269:L269"/>
    <mergeCell ref="C225:F225"/>
    <mergeCell ref="C226:F226"/>
    <mergeCell ref="A229:L229"/>
    <mergeCell ref="C242:H242"/>
    <mergeCell ref="I242:J242"/>
    <mergeCell ref="K242:L242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207:H207"/>
    <mergeCell ref="C208:H208"/>
    <mergeCell ref="C209:H209"/>
    <mergeCell ref="C210:H210"/>
    <mergeCell ref="C211:H211"/>
    <mergeCell ref="C212:H212"/>
    <mergeCell ref="C201:H201"/>
    <mergeCell ref="C202:H202"/>
    <mergeCell ref="C203:H203"/>
    <mergeCell ref="C204:H204"/>
    <mergeCell ref="C205:H205"/>
    <mergeCell ref="C206:H206"/>
    <mergeCell ref="C196:H196"/>
    <mergeCell ref="I196:J196"/>
    <mergeCell ref="K196:L196"/>
    <mergeCell ref="C198:H198"/>
    <mergeCell ref="C199:H199"/>
    <mergeCell ref="C200:H200"/>
    <mergeCell ref="C191:H191"/>
    <mergeCell ref="I191:J191"/>
    <mergeCell ref="K191:L191"/>
    <mergeCell ref="C194:H194"/>
    <mergeCell ref="I194:J194"/>
    <mergeCell ref="K194:L194"/>
    <mergeCell ref="C187:H187"/>
    <mergeCell ref="I187:J187"/>
    <mergeCell ref="K187:L187"/>
    <mergeCell ref="C189:H189"/>
    <mergeCell ref="I189:J189"/>
    <mergeCell ref="K189:L189"/>
    <mergeCell ref="C183:H183"/>
    <mergeCell ref="I183:J183"/>
    <mergeCell ref="K183:L183"/>
    <mergeCell ref="C185:H185"/>
    <mergeCell ref="I185:J185"/>
    <mergeCell ref="K185:L185"/>
    <mergeCell ref="C179:H179"/>
    <mergeCell ref="I179:J179"/>
    <mergeCell ref="K179:L179"/>
    <mergeCell ref="C181:H181"/>
    <mergeCell ref="I181:J181"/>
    <mergeCell ref="K181:L181"/>
    <mergeCell ref="C164:H164"/>
    <mergeCell ref="I164:J164"/>
    <mergeCell ref="K164:L164"/>
    <mergeCell ref="C177:H177"/>
    <mergeCell ref="I177:J177"/>
    <mergeCell ref="K177:L177"/>
    <mergeCell ref="C152:H152"/>
    <mergeCell ref="I152:J152"/>
    <mergeCell ref="K152:L152"/>
    <mergeCell ref="C162:H162"/>
    <mergeCell ref="I162:J162"/>
    <mergeCell ref="K162:L162"/>
    <mergeCell ref="C137:H137"/>
    <mergeCell ref="I137:J137"/>
    <mergeCell ref="K137:L137"/>
    <mergeCell ref="C150:H150"/>
    <mergeCell ref="I150:J150"/>
    <mergeCell ref="K150:L150"/>
    <mergeCell ref="C132:H132"/>
    <mergeCell ref="I132:J132"/>
    <mergeCell ref="K132:L132"/>
    <mergeCell ref="C134:H134"/>
    <mergeCell ref="I134:J134"/>
    <mergeCell ref="K134:L134"/>
    <mergeCell ref="C117:H117"/>
    <mergeCell ref="I117:J117"/>
    <mergeCell ref="K117:L117"/>
    <mergeCell ref="C119:H119"/>
    <mergeCell ref="I119:J119"/>
    <mergeCell ref="K119:L119"/>
    <mergeCell ref="C103:H103"/>
    <mergeCell ref="I103:J103"/>
    <mergeCell ref="K103:L103"/>
    <mergeCell ref="C114:H114"/>
    <mergeCell ref="I114:J114"/>
    <mergeCell ref="K114:L114"/>
    <mergeCell ref="C88:H88"/>
    <mergeCell ref="I88:J88"/>
    <mergeCell ref="K88:L88"/>
    <mergeCell ref="C101:H101"/>
    <mergeCell ref="I101:J101"/>
    <mergeCell ref="K101:L101"/>
    <mergeCell ref="C76:H76"/>
    <mergeCell ref="I76:J76"/>
    <mergeCell ref="K76:L76"/>
    <mergeCell ref="C86:H86"/>
    <mergeCell ref="I86:J86"/>
    <mergeCell ref="K86:L86"/>
    <mergeCell ref="C65:H65"/>
    <mergeCell ref="I65:J65"/>
    <mergeCell ref="K65:L65"/>
    <mergeCell ref="C74:H74"/>
    <mergeCell ref="I74:J74"/>
    <mergeCell ref="K74:L74"/>
    <mergeCell ref="H44:J47"/>
    <mergeCell ref="K44:K48"/>
    <mergeCell ref="L44:L48"/>
    <mergeCell ref="A51:L51"/>
    <mergeCell ref="C63:H63"/>
    <mergeCell ref="I63:J63"/>
    <mergeCell ref="K63:L63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288"/>
  <sheetViews>
    <sheetView workbookViewId="0">
      <selection activeCell="A284" sqref="A284:O28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282</v>
      </c>
      <c r="C12" s="1">
        <v>0</v>
      </c>
      <c r="D12" s="1">
        <f>ROW(A226)</f>
        <v>226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B226</f>
        <v>282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02-01-03</v>
      </c>
      <c r="G18" s="3" t="str">
        <f t="shared" si="0"/>
        <v>02-01-03 Ввод на ПС Красногорская</v>
      </c>
      <c r="H18" s="3"/>
      <c r="I18" s="3"/>
      <c r="J18" s="3"/>
      <c r="K18" s="3"/>
      <c r="L18" s="3"/>
      <c r="M18" s="3"/>
      <c r="N18" s="3"/>
      <c r="O18" s="3">
        <f t="shared" ref="O18:AT18" si="1">O226</f>
        <v>692209.11</v>
      </c>
      <c r="P18" s="3">
        <f t="shared" si="1"/>
        <v>686668.85</v>
      </c>
      <c r="Q18" s="3">
        <f t="shared" si="1"/>
        <v>1394.99</v>
      </c>
      <c r="R18" s="3">
        <f t="shared" si="1"/>
        <v>53.03</v>
      </c>
      <c r="S18" s="3">
        <f t="shared" si="1"/>
        <v>4145.2700000000004</v>
      </c>
      <c r="T18" s="3">
        <f t="shared" si="1"/>
        <v>0</v>
      </c>
      <c r="U18" s="3">
        <f t="shared" si="1"/>
        <v>385.80280199999987</v>
      </c>
      <c r="V18" s="3">
        <f t="shared" si="1"/>
        <v>3.6623400000000004</v>
      </c>
      <c r="W18" s="3">
        <f t="shared" si="1"/>
        <v>143.81</v>
      </c>
      <c r="X18" s="3">
        <f t="shared" si="1"/>
        <v>4100.33</v>
      </c>
      <c r="Y18" s="3">
        <f t="shared" si="1"/>
        <v>2182.44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581011.65</v>
      </c>
      <c r="AQ18" s="3">
        <f t="shared" si="1"/>
        <v>0</v>
      </c>
      <c r="AR18" s="3">
        <f t="shared" si="1"/>
        <v>698491.88</v>
      </c>
      <c r="AS18" s="3">
        <f t="shared" si="1"/>
        <v>6159.56</v>
      </c>
      <c r="AT18" s="3">
        <f t="shared" si="1"/>
        <v>111320.67</v>
      </c>
      <c r="AU18" s="3">
        <f t="shared" ref="AU18:BZ18" si="2">AU226</f>
        <v>0</v>
      </c>
      <c r="AV18" s="3">
        <f t="shared" si="2"/>
        <v>686668.85</v>
      </c>
      <c r="AW18" s="3">
        <f t="shared" si="2"/>
        <v>105657.2</v>
      </c>
      <c r="AX18" s="3">
        <f t="shared" si="2"/>
        <v>0</v>
      </c>
      <c r="AY18" s="3">
        <f t="shared" si="2"/>
        <v>105657.2</v>
      </c>
      <c r="AZ18" s="3">
        <f t="shared" si="2"/>
        <v>581011.65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CA226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DG226</f>
        <v>6854603.5700000003</v>
      </c>
      <c r="DH18" s="4">
        <f t="shared" si="4"/>
        <v>6622721.21</v>
      </c>
      <c r="DI18" s="4">
        <f t="shared" si="4"/>
        <v>20763.28</v>
      </c>
      <c r="DJ18" s="4">
        <f t="shared" si="4"/>
        <v>2700.6</v>
      </c>
      <c r="DK18" s="4">
        <f t="shared" si="4"/>
        <v>211119.08</v>
      </c>
      <c r="DL18" s="4">
        <f t="shared" si="4"/>
        <v>0</v>
      </c>
      <c r="DM18" s="4">
        <f t="shared" si="4"/>
        <v>385.80280199999987</v>
      </c>
      <c r="DN18" s="4">
        <f t="shared" si="4"/>
        <v>3.6623400000000004</v>
      </c>
      <c r="DO18" s="4">
        <f t="shared" si="4"/>
        <v>143.81</v>
      </c>
      <c r="DP18" s="4">
        <f t="shared" si="4"/>
        <v>208830.36</v>
      </c>
      <c r="DQ18" s="4">
        <f t="shared" si="4"/>
        <v>111151.89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5508240.0899999999</v>
      </c>
      <c r="EI18" s="4">
        <f t="shared" si="4"/>
        <v>0</v>
      </c>
      <c r="EJ18" s="4">
        <f t="shared" si="4"/>
        <v>7178906.7800000003</v>
      </c>
      <c r="EK18" s="4">
        <f t="shared" si="4"/>
        <v>152831.31</v>
      </c>
      <c r="EL18" s="4">
        <f t="shared" si="4"/>
        <v>1517835.38</v>
      </c>
      <c r="EM18" s="4">
        <f t="shared" ref="EM18:FR18" si="5">EM226</f>
        <v>0</v>
      </c>
      <c r="EN18" s="4">
        <f t="shared" si="5"/>
        <v>6622721.21</v>
      </c>
      <c r="EO18" s="4">
        <f t="shared" si="5"/>
        <v>1114481.1200000001</v>
      </c>
      <c r="EP18" s="4">
        <f t="shared" si="5"/>
        <v>0</v>
      </c>
      <c r="EQ18" s="4">
        <f t="shared" si="5"/>
        <v>1114481.1200000001</v>
      </c>
      <c r="ER18" s="4">
        <f t="shared" si="5"/>
        <v>5508240.0899999999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FS226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ROW(A196)</f>
        <v>196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6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19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B196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Ввод на ПС Красногорская</v>
      </c>
      <c r="H22" s="3"/>
      <c r="I22" s="3"/>
      <c r="J22" s="3"/>
      <c r="K22" s="3"/>
      <c r="L22" s="3"/>
      <c r="M22" s="3"/>
      <c r="N22" s="3"/>
      <c r="O22" s="3">
        <f t="shared" ref="O22:AT22" si="8">O196</f>
        <v>692209.11</v>
      </c>
      <c r="P22" s="3">
        <f t="shared" si="8"/>
        <v>686668.85</v>
      </c>
      <c r="Q22" s="3">
        <f t="shared" si="8"/>
        <v>1394.99</v>
      </c>
      <c r="R22" s="3">
        <f t="shared" si="8"/>
        <v>53.03</v>
      </c>
      <c r="S22" s="3">
        <f t="shared" si="8"/>
        <v>4145.2700000000004</v>
      </c>
      <c r="T22" s="3">
        <f t="shared" si="8"/>
        <v>0</v>
      </c>
      <c r="U22" s="3">
        <f t="shared" si="8"/>
        <v>385.80280199999987</v>
      </c>
      <c r="V22" s="3">
        <f t="shared" si="8"/>
        <v>3.6623400000000004</v>
      </c>
      <c r="W22" s="3">
        <f t="shared" si="8"/>
        <v>143.81</v>
      </c>
      <c r="X22" s="3">
        <f t="shared" si="8"/>
        <v>4100.33</v>
      </c>
      <c r="Y22" s="3">
        <f t="shared" si="8"/>
        <v>2182.44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581011.65</v>
      </c>
      <c r="AQ22" s="3">
        <f t="shared" si="8"/>
        <v>0</v>
      </c>
      <c r="AR22" s="3">
        <f t="shared" si="8"/>
        <v>698491.88</v>
      </c>
      <c r="AS22" s="3">
        <f t="shared" si="8"/>
        <v>6159.56</v>
      </c>
      <c r="AT22" s="3">
        <f t="shared" si="8"/>
        <v>111320.67</v>
      </c>
      <c r="AU22" s="3">
        <f t="shared" ref="AU22:BZ22" si="9">AU196</f>
        <v>0</v>
      </c>
      <c r="AV22" s="3">
        <f t="shared" si="9"/>
        <v>686668.85</v>
      </c>
      <c r="AW22" s="3">
        <f t="shared" si="9"/>
        <v>105657.2</v>
      </c>
      <c r="AX22" s="3">
        <f t="shared" si="9"/>
        <v>0</v>
      </c>
      <c r="AY22" s="3">
        <f t="shared" si="9"/>
        <v>105657.2</v>
      </c>
      <c r="AZ22" s="3">
        <f t="shared" si="9"/>
        <v>581011.65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CA196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DG196</f>
        <v>6854603.5700000003</v>
      </c>
      <c r="DH22" s="4">
        <f t="shared" si="11"/>
        <v>6622721.21</v>
      </c>
      <c r="DI22" s="4">
        <f t="shared" si="11"/>
        <v>20763.28</v>
      </c>
      <c r="DJ22" s="4">
        <f t="shared" si="11"/>
        <v>2700.6</v>
      </c>
      <c r="DK22" s="4">
        <f t="shared" si="11"/>
        <v>211119.08</v>
      </c>
      <c r="DL22" s="4">
        <f t="shared" si="11"/>
        <v>0</v>
      </c>
      <c r="DM22" s="4">
        <f t="shared" si="11"/>
        <v>385.80280199999987</v>
      </c>
      <c r="DN22" s="4">
        <f t="shared" si="11"/>
        <v>3.6623400000000004</v>
      </c>
      <c r="DO22" s="4">
        <f t="shared" si="11"/>
        <v>143.81</v>
      </c>
      <c r="DP22" s="4">
        <f t="shared" si="11"/>
        <v>208830.36</v>
      </c>
      <c r="DQ22" s="4">
        <f t="shared" si="11"/>
        <v>111151.89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5508240.0899999999</v>
      </c>
      <c r="EI22" s="4">
        <f t="shared" si="11"/>
        <v>0</v>
      </c>
      <c r="EJ22" s="4">
        <f t="shared" si="11"/>
        <v>7178906.7800000003</v>
      </c>
      <c r="EK22" s="4">
        <f t="shared" si="11"/>
        <v>152831.31</v>
      </c>
      <c r="EL22" s="4">
        <f t="shared" si="11"/>
        <v>1517835.38</v>
      </c>
      <c r="EM22" s="4">
        <f t="shared" ref="EM22:FR22" si="12">EM196</f>
        <v>0</v>
      </c>
      <c r="EN22" s="4">
        <f t="shared" si="12"/>
        <v>6622721.21</v>
      </c>
      <c r="EO22" s="4">
        <f t="shared" si="12"/>
        <v>1114481.1200000001</v>
      </c>
      <c r="EP22" s="4">
        <f t="shared" si="12"/>
        <v>0</v>
      </c>
      <c r="EQ22" s="4">
        <f t="shared" si="12"/>
        <v>1114481.1200000001</v>
      </c>
      <c r="ER22" s="4">
        <f t="shared" si="12"/>
        <v>5508240.0899999999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FS196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ROW(A109)</f>
        <v>109</v>
      </c>
      <c r="E24" s="1"/>
      <c r="F24" s="1" t="s">
        <v>20</v>
      </c>
      <c r="G24" s="1" t="s">
        <v>21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B109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Заход на ПС Красногорская</v>
      </c>
      <c r="H26" s="3"/>
      <c r="I26" s="3"/>
      <c r="J26" s="3"/>
      <c r="K26" s="3"/>
      <c r="L26" s="3"/>
      <c r="M26" s="3"/>
      <c r="N26" s="3"/>
      <c r="O26" s="3">
        <f t="shared" ref="O26:AT26" si="15">O109</f>
        <v>687979.25</v>
      </c>
      <c r="P26" s="3">
        <f t="shared" si="15"/>
        <v>682822.97</v>
      </c>
      <c r="Q26" s="3">
        <f t="shared" si="15"/>
        <v>1233.5</v>
      </c>
      <c r="R26" s="3">
        <f t="shared" si="15"/>
        <v>29.71</v>
      </c>
      <c r="S26" s="3">
        <f t="shared" si="15"/>
        <v>3922.78</v>
      </c>
      <c r="T26" s="3">
        <f t="shared" si="15"/>
        <v>0</v>
      </c>
      <c r="U26" s="3">
        <f t="shared" si="15"/>
        <v>358.1470139999999</v>
      </c>
      <c r="V26" s="3">
        <f t="shared" si="15"/>
        <v>1.6803080000000001</v>
      </c>
      <c r="W26" s="3">
        <f t="shared" si="15"/>
        <v>2.1800000000000002</v>
      </c>
      <c r="X26" s="3">
        <f t="shared" si="15"/>
        <v>3833.45</v>
      </c>
      <c r="Y26" s="3">
        <f t="shared" si="15"/>
        <v>2017.66</v>
      </c>
      <c r="Z26" s="3">
        <f t="shared" si="15"/>
        <v>0</v>
      </c>
      <c r="AA26" s="3">
        <f t="shared" si="15"/>
        <v>0</v>
      </c>
      <c r="AB26" s="3">
        <f t="shared" si="15"/>
        <v>687979.25</v>
      </c>
      <c r="AC26" s="3">
        <f t="shared" si="15"/>
        <v>682822.97</v>
      </c>
      <c r="AD26" s="3">
        <f t="shared" si="15"/>
        <v>1233.5</v>
      </c>
      <c r="AE26" s="3">
        <f t="shared" si="15"/>
        <v>29.71</v>
      </c>
      <c r="AF26" s="3">
        <f t="shared" si="15"/>
        <v>3922.78</v>
      </c>
      <c r="AG26" s="3">
        <f t="shared" si="15"/>
        <v>0</v>
      </c>
      <c r="AH26" s="3">
        <f t="shared" si="15"/>
        <v>358.1470139999999</v>
      </c>
      <c r="AI26" s="3">
        <f t="shared" si="15"/>
        <v>1.6803080000000001</v>
      </c>
      <c r="AJ26" s="3">
        <f t="shared" si="15"/>
        <v>2.1800000000000002</v>
      </c>
      <c r="AK26" s="3">
        <f t="shared" si="15"/>
        <v>3833.45</v>
      </c>
      <c r="AL26" s="3">
        <f t="shared" si="15"/>
        <v>2017.66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581011.65</v>
      </c>
      <c r="AQ26" s="3">
        <f t="shared" si="15"/>
        <v>0</v>
      </c>
      <c r="AR26" s="3">
        <f t="shared" si="15"/>
        <v>693830.36</v>
      </c>
      <c r="AS26" s="3">
        <f t="shared" si="15"/>
        <v>1561.29</v>
      </c>
      <c r="AT26" s="3">
        <f t="shared" si="15"/>
        <v>111257.42</v>
      </c>
      <c r="AU26" s="3">
        <f t="shared" ref="AU26:BZ26" si="16">AU109</f>
        <v>0</v>
      </c>
      <c r="AV26" s="3">
        <f t="shared" si="16"/>
        <v>682822.97</v>
      </c>
      <c r="AW26" s="3">
        <f t="shared" si="16"/>
        <v>101811.32</v>
      </c>
      <c r="AX26" s="3">
        <f t="shared" si="16"/>
        <v>0</v>
      </c>
      <c r="AY26" s="3">
        <f t="shared" si="16"/>
        <v>101811.32</v>
      </c>
      <c r="AZ26" s="3">
        <f t="shared" si="16"/>
        <v>581011.65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581011.65</v>
      </c>
      <c r="BZ26" s="3">
        <f t="shared" si="16"/>
        <v>0</v>
      </c>
      <c r="CA26" s="3">
        <f t="shared" ref="CA26:DF26" si="17">CA109</f>
        <v>693830.36</v>
      </c>
      <c r="CB26" s="3">
        <f t="shared" si="17"/>
        <v>1561.29</v>
      </c>
      <c r="CC26" s="3">
        <f t="shared" si="17"/>
        <v>111257.42</v>
      </c>
      <c r="CD26" s="3">
        <f t="shared" si="17"/>
        <v>0</v>
      </c>
      <c r="CE26" s="3">
        <f t="shared" si="17"/>
        <v>682822.97</v>
      </c>
      <c r="CF26" s="3">
        <f t="shared" si="17"/>
        <v>101811.31999999995</v>
      </c>
      <c r="CG26" s="3">
        <f t="shared" si="17"/>
        <v>0</v>
      </c>
      <c r="CH26" s="3">
        <f t="shared" si="17"/>
        <v>101811.31999999995</v>
      </c>
      <c r="CI26" s="3">
        <f t="shared" si="17"/>
        <v>581011.65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DG109</f>
        <v>6750568.9400000004</v>
      </c>
      <c r="DH26" s="4">
        <f t="shared" si="18"/>
        <v>6532475.7699999996</v>
      </c>
      <c r="DI26" s="4">
        <f t="shared" si="18"/>
        <v>18305.53</v>
      </c>
      <c r="DJ26" s="4">
        <f t="shared" si="18"/>
        <v>1513.04</v>
      </c>
      <c r="DK26" s="4">
        <f t="shared" si="18"/>
        <v>199787.64</v>
      </c>
      <c r="DL26" s="4">
        <f t="shared" si="18"/>
        <v>0</v>
      </c>
      <c r="DM26" s="4">
        <f t="shared" si="18"/>
        <v>358.1470139999999</v>
      </c>
      <c r="DN26" s="4">
        <f t="shared" si="18"/>
        <v>1.6803080000000001</v>
      </c>
      <c r="DO26" s="4">
        <f t="shared" si="18"/>
        <v>2.1800000000000002</v>
      </c>
      <c r="DP26" s="4">
        <f t="shared" si="18"/>
        <v>195238.01</v>
      </c>
      <c r="DQ26" s="4">
        <f t="shared" si="18"/>
        <v>102759.84</v>
      </c>
      <c r="DR26" s="4">
        <f t="shared" si="18"/>
        <v>0</v>
      </c>
      <c r="DS26" s="4">
        <f t="shared" si="18"/>
        <v>0</v>
      </c>
      <c r="DT26" s="4">
        <f t="shared" si="18"/>
        <v>6750568.9400000004</v>
      </c>
      <c r="DU26" s="4">
        <f t="shared" si="18"/>
        <v>6532475.7699999996</v>
      </c>
      <c r="DV26" s="4">
        <f t="shared" si="18"/>
        <v>18305.53</v>
      </c>
      <c r="DW26" s="4">
        <f t="shared" si="18"/>
        <v>1513.04</v>
      </c>
      <c r="DX26" s="4">
        <f t="shared" si="18"/>
        <v>199787.64</v>
      </c>
      <c r="DY26" s="4">
        <f t="shared" si="18"/>
        <v>0</v>
      </c>
      <c r="DZ26" s="4">
        <f t="shared" si="18"/>
        <v>358.1470139999999</v>
      </c>
      <c r="EA26" s="4">
        <f t="shared" si="18"/>
        <v>1.6803080000000001</v>
      </c>
      <c r="EB26" s="4">
        <f t="shared" si="18"/>
        <v>2.1800000000000002</v>
      </c>
      <c r="EC26" s="4">
        <f t="shared" si="18"/>
        <v>195238.01</v>
      </c>
      <c r="ED26" s="4">
        <f t="shared" si="18"/>
        <v>102759.84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5508240.0899999999</v>
      </c>
      <c r="EI26" s="4">
        <f t="shared" si="18"/>
        <v>0</v>
      </c>
      <c r="EJ26" s="4">
        <f t="shared" si="18"/>
        <v>7050987.6500000004</v>
      </c>
      <c r="EK26" s="4">
        <f t="shared" si="18"/>
        <v>26802.68</v>
      </c>
      <c r="EL26" s="4">
        <f t="shared" si="18"/>
        <v>1515944.88</v>
      </c>
      <c r="EM26" s="4">
        <f t="shared" ref="EM26:FR26" si="19">EM109</f>
        <v>0</v>
      </c>
      <c r="EN26" s="4">
        <f t="shared" si="19"/>
        <v>6532475.7699999996</v>
      </c>
      <c r="EO26" s="4">
        <f t="shared" si="19"/>
        <v>1024235.68</v>
      </c>
      <c r="EP26" s="4">
        <f t="shared" si="19"/>
        <v>0</v>
      </c>
      <c r="EQ26" s="4">
        <f t="shared" si="19"/>
        <v>1024235.68</v>
      </c>
      <c r="ER26" s="4">
        <f t="shared" si="19"/>
        <v>5508240.0899999999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5508240.0899999999</v>
      </c>
      <c r="FR26" s="4">
        <f t="shared" si="19"/>
        <v>0</v>
      </c>
      <c r="FS26" s="4">
        <f t="shared" ref="FS26:GX26" si="20">FS109</f>
        <v>7050987.6500000004</v>
      </c>
      <c r="FT26" s="4">
        <f t="shared" si="20"/>
        <v>26802.68</v>
      </c>
      <c r="FU26" s="4">
        <f t="shared" si="20"/>
        <v>1515944.88</v>
      </c>
      <c r="FV26" s="4">
        <f t="shared" si="20"/>
        <v>0</v>
      </c>
      <c r="FW26" s="4">
        <f t="shared" si="20"/>
        <v>6532475.7699999996</v>
      </c>
      <c r="FX26" s="4">
        <f t="shared" si="20"/>
        <v>1024235.6799999997</v>
      </c>
      <c r="FY26" s="4">
        <f t="shared" si="20"/>
        <v>0</v>
      </c>
      <c r="FZ26" s="4">
        <f t="shared" si="20"/>
        <v>1024235.6799999997</v>
      </c>
      <c r="GA26" s="4">
        <f t="shared" si="20"/>
        <v>5508240.0899999999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ROW(SmtRes!A14)</f>
        <v>14</v>
      </c>
      <c r="D28" s="2">
        <f>ROW(EtalonRes!A14)</f>
        <v>14</v>
      </c>
      <c r="E28" s="2" t="s">
        <v>22</v>
      </c>
      <c r="F28" s="2" t="s">
        <v>23</v>
      </c>
      <c r="G28" s="2" t="s">
        <v>24</v>
      </c>
      <c r="H28" s="2" t="s">
        <v>25</v>
      </c>
      <c r="I28" s="2">
        <f>ROUND(ROUND(3,4),7)</f>
        <v>3</v>
      </c>
      <c r="J28" s="2">
        <v>0</v>
      </c>
      <c r="K28" s="2">
        <f>ROUND(ROUND(3,4),7)</f>
        <v>3</v>
      </c>
      <c r="L28" s="2"/>
      <c r="M28" s="2"/>
      <c r="N28" s="2"/>
      <c r="O28" s="2">
        <f t="shared" ref="O28:O59" si="21">ROUND(CP28,2)</f>
        <v>5992.89</v>
      </c>
      <c r="P28" s="2">
        <f t="shared" ref="P28:P59" si="22">ROUND(CQ28*I28,2)</f>
        <v>1268.79</v>
      </c>
      <c r="Q28" s="2">
        <f t="shared" ref="Q28:Q59" si="23">ROUND(CR28*I28,2)</f>
        <v>1094.3399999999999</v>
      </c>
      <c r="R28" s="2">
        <f t="shared" ref="R28:R59" si="24">ROUND(CS28*I28,2)</f>
        <v>28.89</v>
      </c>
      <c r="S28" s="2">
        <f t="shared" ref="S28:S59" si="25">ROUND(CT28*I28,2)</f>
        <v>3629.76</v>
      </c>
      <c r="T28" s="2">
        <f t="shared" ref="T28:T59" si="26">ROUND(CU28*I28,2)</f>
        <v>0</v>
      </c>
      <c r="U28" s="2">
        <f t="shared" ref="U28:U59" si="27">ROUND(CV28*I28,7)</f>
        <v>327.3</v>
      </c>
      <c r="V28" s="2">
        <f t="shared" ref="V28:V59" si="28">ROUND(CW28*I28,7)</f>
        <v>1.62</v>
      </c>
      <c r="W28" s="2">
        <f t="shared" ref="W28:W59" si="29">ROUND(CX28*I28,2)</f>
        <v>0</v>
      </c>
      <c r="X28" s="2">
        <f t="shared" ref="X28:X59" si="30">ROUND(CY28,2)</f>
        <v>3548.89</v>
      </c>
      <c r="Y28" s="2">
        <f t="shared" ref="Y28:Y59" si="31">ROUND(CZ28,2)</f>
        <v>1865.91</v>
      </c>
      <c r="Z28" s="2"/>
      <c r="AA28" s="2">
        <v>64970157</v>
      </c>
      <c r="AB28" s="2">
        <f t="shared" ref="AB28:AB59" si="32">ROUND((AC28+AD28+AF28),2)</f>
        <v>1997.63</v>
      </c>
      <c r="AC28" s="2">
        <f t="shared" ref="AC28:AC51" si="33">ROUND((ES28),2)</f>
        <v>422.93</v>
      </c>
      <c r="AD28" s="2">
        <f>ROUND((((ET28)-(EU28))+AE28),2)</f>
        <v>364.78</v>
      </c>
      <c r="AE28" s="2">
        <f t="shared" ref="AE28:AE51" si="34">ROUND((EU28),2)</f>
        <v>9.6300000000000008</v>
      </c>
      <c r="AF28" s="2">
        <f t="shared" ref="AF28:AF51" si="35">ROUND((EV28),2)</f>
        <v>1209.92</v>
      </c>
      <c r="AG28" s="2">
        <f t="shared" ref="AG28:AG59" si="36">ROUND((AP28),2)</f>
        <v>0</v>
      </c>
      <c r="AH28" s="2">
        <f t="shared" ref="AH28:AH51" si="37">(EW28)</f>
        <v>109.1</v>
      </c>
      <c r="AI28" s="2">
        <f t="shared" ref="AI28:AI51" si="38">(EX28)</f>
        <v>0.54</v>
      </c>
      <c r="AJ28" s="2">
        <f t="shared" ref="AJ28:AJ59" si="39">(AS28)</f>
        <v>0</v>
      </c>
      <c r="AK28" s="2">
        <v>1997.63</v>
      </c>
      <c r="AL28" s="2">
        <v>422.93</v>
      </c>
      <c r="AM28" s="2">
        <v>364.78</v>
      </c>
      <c r="AN28" s="2">
        <v>9.6300000000000008</v>
      </c>
      <c r="AO28" s="2">
        <v>1209.92</v>
      </c>
      <c r="AP28" s="2">
        <v>0</v>
      </c>
      <c r="AQ28" s="2">
        <v>109.1</v>
      </c>
      <c r="AR28" s="2">
        <v>0.54</v>
      </c>
      <c r="AS28" s="2">
        <v>0</v>
      </c>
      <c r="AT28" s="2">
        <v>97</v>
      </c>
      <c r="AU28" s="2">
        <v>51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26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97</v>
      </c>
      <c r="CA28" s="2">
        <v>51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9" si="40">(P28+Q28+S28)</f>
        <v>5992.89</v>
      </c>
      <c r="CQ28" s="2">
        <f>AC28*BC28</f>
        <v>422.93</v>
      </c>
      <c r="CR28" s="2">
        <f>(((ET28)*BB28-(EU28)*BS28)+AE28*BS28)</f>
        <v>364.78</v>
      </c>
      <c r="CS28" s="2">
        <f t="shared" ref="CS28:CS59" si="41">AE28*BS28</f>
        <v>9.6300000000000008</v>
      </c>
      <c r="CT28" s="2">
        <f t="shared" ref="CT28:CT59" si="42">AF28*BA28</f>
        <v>1209.92</v>
      </c>
      <c r="CU28" s="2">
        <f t="shared" ref="CU28:CU59" si="43">AG28</f>
        <v>0</v>
      </c>
      <c r="CV28" s="2">
        <f t="shared" ref="CV28:CV59" si="44">AH28</f>
        <v>109.1</v>
      </c>
      <c r="CW28" s="2">
        <f t="shared" ref="CW28:CW59" si="45">AI28</f>
        <v>0.54</v>
      </c>
      <c r="CX28" s="2">
        <f t="shared" ref="CX28:CX59" si="46">AJ28</f>
        <v>0</v>
      </c>
      <c r="CY28" s="2">
        <f>(((S28+R28)*AT28)/100)</f>
        <v>3548.8905</v>
      </c>
      <c r="CZ28" s="2">
        <f>(((S28+R28)*AU28)/100)</f>
        <v>1865.9114999999999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25</v>
      </c>
      <c r="DW28" s="2" t="s">
        <v>25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49994016</v>
      </c>
      <c r="EF28" s="2">
        <v>3</v>
      </c>
      <c r="EG28" s="2" t="s">
        <v>27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28</v>
      </c>
      <c r="EM28" s="2" t="s">
        <v>29</v>
      </c>
      <c r="EN28" s="2"/>
      <c r="EO28" s="2" t="s">
        <v>3</v>
      </c>
      <c r="EP28" s="2"/>
      <c r="EQ28" s="2">
        <v>131072</v>
      </c>
      <c r="ER28" s="2">
        <v>1997.63</v>
      </c>
      <c r="ES28" s="2">
        <v>422.93</v>
      </c>
      <c r="ET28" s="2">
        <v>364.78</v>
      </c>
      <c r="EU28" s="2">
        <v>9.6300000000000008</v>
      </c>
      <c r="EV28" s="2">
        <v>1209.92</v>
      </c>
      <c r="EW28" s="2">
        <v>109.1</v>
      </c>
      <c r="EX28" s="2">
        <v>0.54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97</v>
      </c>
      <c r="FY28" s="2">
        <v>51</v>
      </c>
      <c r="FZ28" s="2"/>
      <c r="GA28" s="2" t="s">
        <v>3</v>
      </c>
      <c r="GB28" s="2"/>
      <c r="GC28" s="2"/>
      <c r="GD28" s="2">
        <v>1</v>
      </c>
      <c r="GE28" s="2"/>
      <c r="GF28" s="2">
        <v>2123566224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59" si="47">ROUND(IF(AND(BH28=3,BI28=3,FS28&lt;&gt;0),P28,0),2)</f>
        <v>0</v>
      </c>
      <c r="GM28" s="2">
        <f>ROUND(O28+X28+Y28,2)+GX28</f>
        <v>11407.69</v>
      </c>
      <c r="GN28" s="2">
        <f t="shared" ref="GN28:GN59" si="48">IF(OR(BI28=0,BI28=1),GM28-GX28,0)</f>
        <v>0</v>
      </c>
      <c r="GO28" s="2">
        <f t="shared" ref="GO28:GO59" si="49">IF(BI28=2,GM28-GX28,0)</f>
        <v>11407.69</v>
      </c>
      <c r="GP28" s="2">
        <f t="shared" ref="GP28:GP59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9" si="51">ROUND((GT28),2)</f>
        <v>0</v>
      </c>
      <c r="GW28" s="2">
        <v>1</v>
      </c>
      <c r="GX28" s="2">
        <f t="shared" ref="GX28:GX59" si="52">ROUND(HC28*I28,2)</f>
        <v>0</v>
      </c>
      <c r="GY28" s="2"/>
      <c r="GZ28" s="2"/>
      <c r="HA28" s="2">
        <v>0</v>
      </c>
      <c r="HB28" s="2">
        <v>0</v>
      </c>
      <c r="HC28" s="2">
        <f t="shared" ref="HC28:HC59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30</v>
      </c>
      <c r="HO28" s="2" t="s">
        <v>31</v>
      </c>
      <c r="HP28" s="2" t="s">
        <v>28</v>
      </c>
      <c r="HQ28" s="2" t="s">
        <v>28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ROW(SmtRes!A28)</f>
        <v>28</v>
      </c>
      <c r="D29">
        <f>ROW(EtalonRes!A28)</f>
        <v>28</v>
      </c>
      <c r="E29" t="s">
        <v>22</v>
      </c>
      <c r="F29" t="s">
        <v>23</v>
      </c>
      <c r="G29" t="s">
        <v>24</v>
      </c>
      <c r="H29" t="s">
        <v>25</v>
      </c>
      <c r="I29">
        <f>ROUND(ROUND(3,4),7)</f>
        <v>3</v>
      </c>
      <c r="J29">
        <v>0</v>
      </c>
      <c r="K29">
        <f>ROUND(ROUND(3,4),7)</f>
        <v>3</v>
      </c>
      <c r="O29">
        <f t="shared" si="21"/>
        <v>217059.36</v>
      </c>
      <c r="P29">
        <f t="shared" si="22"/>
        <v>15123.98</v>
      </c>
      <c r="Q29">
        <f t="shared" si="23"/>
        <v>17071.7</v>
      </c>
      <c r="R29">
        <f t="shared" si="24"/>
        <v>1471.37</v>
      </c>
      <c r="S29">
        <f t="shared" si="25"/>
        <v>184863.68</v>
      </c>
      <c r="T29">
        <f t="shared" si="26"/>
        <v>0</v>
      </c>
      <c r="U29">
        <f t="shared" si="27"/>
        <v>327.3</v>
      </c>
      <c r="V29">
        <f t="shared" si="28"/>
        <v>1.62</v>
      </c>
      <c r="W29">
        <f t="shared" si="29"/>
        <v>0</v>
      </c>
      <c r="X29">
        <f t="shared" si="30"/>
        <v>180745</v>
      </c>
      <c r="Y29">
        <f t="shared" si="31"/>
        <v>95030.88</v>
      </c>
      <c r="AA29">
        <v>64970155</v>
      </c>
      <c r="AB29">
        <f t="shared" si="32"/>
        <v>1997.63</v>
      </c>
      <c r="AC29">
        <f t="shared" si="33"/>
        <v>422.93</v>
      </c>
      <c r="AD29">
        <f>ROUND((((ET29)-(EU29))+AE29),2)</f>
        <v>364.78</v>
      </c>
      <c r="AE29">
        <f t="shared" si="34"/>
        <v>9.6300000000000008</v>
      </c>
      <c r="AF29">
        <f t="shared" si="35"/>
        <v>1209.92</v>
      </c>
      <c r="AG29">
        <f t="shared" si="36"/>
        <v>0</v>
      </c>
      <c r="AH29">
        <f t="shared" si="37"/>
        <v>109.1</v>
      </c>
      <c r="AI29">
        <f t="shared" si="38"/>
        <v>0.54</v>
      </c>
      <c r="AJ29">
        <f t="shared" si="39"/>
        <v>0</v>
      </c>
      <c r="AK29">
        <v>1997.63</v>
      </c>
      <c r="AL29">
        <v>422.93</v>
      </c>
      <c r="AM29">
        <v>364.78</v>
      </c>
      <c r="AN29">
        <v>9.6300000000000008</v>
      </c>
      <c r="AO29">
        <v>1209.92</v>
      </c>
      <c r="AP29">
        <v>0</v>
      </c>
      <c r="AQ29">
        <v>109.1</v>
      </c>
      <c r="AR29">
        <v>0.54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50.93</v>
      </c>
      <c r="BB29">
        <v>15.6</v>
      </c>
      <c r="BC29">
        <v>11.92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26</v>
      </c>
      <c r="BM29">
        <v>108001</v>
      </c>
      <c r="BN29">
        <v>0</v>
      </c>
      <c r="BO29" t="s">
        <v>23</v>
      </c>
      <c r="BP29">
        <v>1</v>
      </c>
      <c r="BQ29">
        <v>3</v>
      </c>
      <c r="BR29">
        <v>0</v>
      </c>
      <c r="BS29">
        <v>50.93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97</v>
      </c>
      <c r="CA29">
        <v>51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0"/>
        <v>217059.36</v>
      </c>
      <c r="CQ29">
        <f>AC29*BC29</f>
        <v>5041.3256000000001</v>
      </c>
      <c r="CR29">
        <f>(((ET29)*BB29-(EU29)*BS29)+AE29*BS29)</f>
        <v>5690.5679999999993</v>
      </c>
      <c r="CS29">
        <f t="shared" si="41"/>
        <v>490.45590000000004</v>
      </c>
      <c r="CT29">
        <f t="shared" si="42"/>
        <v>61621.225600000005</v>
      </c>
      <c r="CU29">
        <f t="shared" si="43"/>
        <v>0</v>
      </c>
      <c r="CV29">
        <f t="shared" si="44"/>
        <v>109.1</v>
      </c>
      <c r="CW29">
        <f t="shared" si="45"/>
        <v>0.54</v>
      </c>
      <c r="CX29">
        <f t="shared" si="46"/>
        <v>0</v>
      </c>
      <c r="CY29">
        <f>(((S29+R29)*AT29)/100)</f>
        <v>180744.99849999999</v>
      </c>
      <c r="CZ29">
        <f>(((S29+R29)*AU29)/100)</f>
        <v>95030.875499999995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25</v>
      </c>
      <c r="DW29" t="s">
        <v>25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49994016</v>
      </c>
      <c r="EF29">
        <v>3</v>
      </c>
      <c r="EG29" t="s">
        <v>27</v>
      </c>
      <c r="EH29">
        <v>0</v>
      </c>
      <c r="EI29" t="s">
        <v>3</v>
      </c>
      <c r="EJ29">
        <v>2</v>
      </c>
      <c r="EK29">
        <v>108001</v>
      </c>
      <c r="EL29" t="s">
        <v>28</v>
      </c>
      <c r="EM29" t="s">
        <v>29</v>
      </c>
      <c r="EO29" t="s">
        <v>3</v>
      </c>
      <c r="EQ29">
        <v>131072</v>
      </c>
      <c r="ER29">
        <v>1997.63</v>
      </c>
      <c r="ES29">
        <v>422.93</v>
      </c>
      <c r="ET29">
        <v>364.78</v>
      </c>
      <c r="EU29">
        <v>9.6300000000000008</v>
      </c>
      <c r="EV29">
        <v>1209.92</v>
      </c>
      <c r="EW29">
        <v>109.1</v>
      </c>
      <c r="EX29">
        <v>0.54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3</v>
      </c>
      <c r="GD29">
        <v>0</v>
      </c>
      <c r="GF29">
        <v>2123566224</v>
      </c>
      <c r="GG29">
        <v>2</v>
      </c>
      <c r="GH29">
        <v>1</v>
      </c>
      <c r="GI29">
        <v>2</v>
      </c>
      <c r="GJ29">
        <v>0</v>
      </c>
      <c r="GK29">
        <f>ROUND(R29*(S12)/100,2)</f>
        <v>2354.19</v>
      </c>
      <c r="GL29">
        <f t="shared" si="47"/>
        <v>0</v>
      </c>
      <c r="GM29">
        <f>ROUND(O29+X29+Y29+GK29,2)+GX29</f>
        <v>495189.43</v>
      </c>
      <c r="GN29">
        <f t="shared" si="48"/>
        <v>0</v>
      </c>
      <c r="GO29">
        <f t="shared" si="49"/>
        <v>495189.43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30</v>
      </c>
      <c r="HO29" t="s">
        <v>31</v>
      </c>
      <c r="HP29" t="s">
        <v>28</v>
      </c>
      <c r="HQ29" t="s">
        <v>28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32</v>
      </c>
      <c r="F30" s="2" t="s">
        <v>33</v>
      </c>
      <c r="G30" s="2" t="s">
        <v>34</v>
      </c>
      <c r="H30" s="2" t="s">
        <v>35</v>
      </c>
      <c r="I30" s="2">
        <f>ROUND(ROUND(3,4),7)</f>
        <v>3</v>
      </c>
      <c r="J30" s="2">
        <v>0</v>
      </c>
      <c r="K30" s="2">
        <f>ROUND(ROUND(3,4),7)</f>
        <v>3</v>
      </c>
      <c r="L30" s="2"/>
      <c r="M30" s="2"/>
      <c r="N30" s="2"/>
      <c r="O30" s="2">
        <f t="shared" si="21"/>
        <v>581011.65</v>
      </c>
      <c r="P30" s="2">
        <f t="shared" si="22"/>
        <v>581011.65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64970157</v>
      </c>
      <c r="AB30" s="2">
        <f t="shared" si="32"/>
        <v>193670.55</v>
      </c>
      <c r="AC30" s="2">
        <f t="shared" si="33"/>
        <v>193670.55</v>
      </c>
      <c r="AD30" s="2">
        <f>ROUND((ET30),2)</f>
        <v>0</v>
      </c>
      <c r="AE30" s="2">
        <f t="shared" si="34"/>
        <v>0</v>
      </c>
      <c r="AF30" s="2">
        <f t="shared" si="35"/>
        <v>0</v>
      </c>
      <c r="AG30" s="2">
        <f t="shared" si="36"/>
        <v>0</v>
      </c>
      <c r="AH30" s="2">
        <f t="shared" si="37"/>
        <v>0</v>
      </c>
      <c r="AI30" s="2">
        <f t="shared" si="38"/>
        <v>0</v>
      </c>
      <c r="AJ30" s="2">
        <f t="shared" si="39"/>
        <v>0</v>
      </c>
      <c r="AK30" s="2">
        <v>193670.55</v>
      </c>
      <c r="AL30" s="2">
        <v>193670.55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3</v>
      </c>
      <c r="BJ30" s="2" t="s">
        <v>3</v>
      </c>
      <c r="BK30" s="2"/>
      <c r="BL30" s="2"/>
      <c r="BM30" s="2">
        <v>903</v>
      </c>
      <c r="BN30" s="2">
        <v>0</v>
      </c>
      <c r="BO30" s="2" t="s">
        <v>3</v>
      </c>
      <c r="BP30" s="2">
        <v>0</v>
      </c>
      <c r="BQ30" s="2">
        <v>93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0"/>
        <v>581011.65</v>
      </c>
      <c r="CQ30" s="2">
        <f>AC30*BC30</f>
        <v>193670.55</v>
      </c>
      <c r="CR30" s="2">
        <f>(((ET30)*BB30-(EU30)*BS30)+AE30*BS30)</f>
        <v>0</v>
      </c>
      <c r="CS30" s="2">
        <f t="shared" si="41"/>
        <v>0</v>
      </c>
      <c r="CT30" s="2">
        <f t="shared" si="42"/>
        <v>0</v>
      </c>
      <c r="CU30" s="2">
        <f t="shared" si="43"/>
        <v>0</v>
      </c>
      <c r="CV30" s="2">
        <f t="shared" si="44"/>
        <v>0</v>
      </c>
      <c r="CW30" s="2">
        <f t="shared" si="45"/>
        <v>0</v>
      </c>
      <c r="CX30" s="2">
        <f t="shared" si="46"/>
        <v>0</v>
      </c>
      <c r="CY30" s="2">
        <f>0</f>
        <v>0</v>
      </c>
      <c r="CZ30" s="2">
        <f>0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35</v>
      </c>
      <c r="DW30" s="2" t="s">
        <v>35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49994713</v>
      </c>
      <c r="EF30" s="2">
        <v>93</v>
      </c>
      <c r="EG30" s="2" t="s">
        <v>36</v>
      </c>
      <c r="EH30" s="2">
        <v>0</v>
      </c>
      <c r="EI30" s="2" t="s">
        <v>3</v>
      </c>
      <c r="EJ30" s="2">
        <v>3</v>
      </c>
      <c r="EK30" s="2">
        <v>903</v>
      </c>
      <c r="EL30" s="2" t="s">
        <v>37</v>
      </c>
      <c r="EM30" s="2" t="s">
        <v>38</v>
      </c>
      <c r="EN30" s="2"/>
      <c r="EO30" s="2" t="s">
        <v>3</v>
      </c>
      <c r="EP30" s="2"/>
      <c r="EQ30" s="2">
        <v>1703936</v>
      </c>
      <c r="ER30" s="2">
        <v>193670.55</v>
      </c>
      <c r="ES30" s="2">
        <v>193670.55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>P30</f>
        <v>581011.65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1395899047</v>
      </c>
      <c r="GG30" s="2">
        <v>2</v>
      </c>
      <c r="GH30" s="2">
        <v>0</v>
      </c>
      <c r="GI30" s="2">
        <v>-2</v>
      </c>
      <c r="GJ30" s="2">
        <v>0</v>
      </c>
      <c r="GK30" s="2">
        <v>0</v>
      </c>
      <c r="GL30" s="2">
        <f t="shared" si="47"/>
        <v>0</v>
      </c>
      <c r="GM30" s="2">
        <f>ROUND(O30+X30+Y30,2)+GX30</f>
        <v>581011.65</v>
      </c>
      <c r="GN30" s="2">
        <f t="shared" si="48"/>
        <v>0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0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32</v>
      </c>
      <c r="F31" t="s">
        <v>33</v>
      </c>
      <c r="G31" t="s">
        <v>34</v>
      </c>
      <c r="H31" t="s">
        <v>35</v>
      </c>
      <c r="I31">
        <f>ROUND(ROUND(3,4),7)</f>
        <v>3</v>
      </c>
      <c r="J31">
        <v>0</v>
      </c>
      <c r="K31">
        <f>ROUND(ROUND(3,4),7)</f>
        <v>3</v>
      </c>
      <c r="O31">
        <f t="shared" si="21"/>
        <v>5508240.0899999999</v>
      </c>
      <c r="P31">
        <f t="shared" si="22"/>
        <v>5508240.0899999999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64970155</v>
      </c>
      <c r="AB31">
        <f t="shared" si="32"/>
        <v>1836080.03</v>
      </c>
      <c r="AC31">
        <f t="shared" si="33"/>
        <v>1836080.03</v>
      </c>
      <c r="AD31">
        <f>ROUND((ET31),2)</f>
        <v>0</v>
      </c>
      <c r="AE31">
        <f t="shared" si="34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8"/>
        <v>0</v>
      </c>
      <c r="AJ31">
        <f t="shared" si="39"/>
        <v>0</v>
      </c>
      <c r="AK31">
        <v>1836080.03</v>
      </c>
      <c r="AL31">
        <v>1836080.03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6.74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3</v>
      </c>
      <c r="BJ31" t="s">
        <v>3</v>
      </c>
      <c r="BM31">
        <v>903</v>
      </c>
      <c r="BN31">
        <v>0</v>
      </c>
      <c r="BO31" t="s">
        <v>3</v>
      </c>
      <c r="BP31">
        <v>0</v>
      </c>
      <c r="BQ31">
        <v>93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0"/>
        <v>5508240.0899999999</v>
      </c>
      <c r="CQ31">
        <f>AC31</f>
        <v>1836080.03</v>
      </c>
      <c r="CR31">
        <f>(((ET31)-(EU31)*BS31)+AE31*BS31)</f>
        <v>0</v>
      </c>
      <c r="CS31">
        <f t="shared" si="41"/>
        <v>0</v>
      </c>
      <c r="CT31">
        <f t="shared" si="42"/>
        <v>0</v>
      </c>
      <c r="CU31">
        <f t="shared" si="43"/>
        <v>0</v>
      </c>
      <c r="CV31">
        <f t="shared" si="44"/>
        <v>0</v>
      </c>
      <c r="CW31">
        <f t="shared" si="45"/>
        <v>0</v>
      </c>
      <c r="CX31">
        <f t="shared" si="46"/>
        <v>0</v>
      </c>
      <c r="CY31">
        <f>0</f>
        <v>0</v>
      </c>
      <c r="CZ31">
        <f>0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35</v>
      </c>
      <c r="DW31" t="s">
        <v>35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49994713</v>
      </c>
      <c r="EF31">
        <v>93</v>
      </c>
      <c r="EG31" t="s">
        <v>36</v>
      </c>
      <c r="EH31">
        <v>0</v>
      </c>
      <c r="EI31" t="s">
        <v>3</v>
      </c>
      <c r="EJ31">
        <v>3</v>
      </c>
      <c r="EK31">
        <v>903</v>
      </c>
      <c r="EL31" t="s">
        <v>37</v>
      </c>
      <c r="EM31" t="s">
        <v>38</v>
      </c>
      <c r="EO31" t="s">
        <v>3</v>
      </c>
      <c r="EQ31">
        <v>1703936</v>
      </c>
      <c r="ER31">
        <v>1836080.03</v>
      </c>
      <c r="ES31">
        <v>1836080.03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5</v>
      </c>
      <c r="FC31">
        <v>0</v>
      </c>
      <c r="FD31">
        <v>18</v>
      </c>
      <c r="FF31">
        <v>1814308.33</v>
      </c>
      <c r="FQ31">
        <v>0</v>
      </c>
      <c r="FR31">
        <f>P31</f>
        <v>5508240.0899999999</v>
      </c>
      <c r="FS31">
        <v>0</v>
      </c>
      <c r="FX31">
        <v>0</v>
      </c>
      <c r="FY31">
        <v>0</v>
      </c>
      <c r="GA31" t="s">
        <v>39</v>
      </c>
      <c r="GD31">
        <v>0</v>
      </c>
      <c r="GF31">
        <v>1395899047</v>
      </c>
      <c r="GG31">
        <v>2</v>
      </c>
      <c r="GH31">
        <v>3</v>
      </c>
      <c r="GI31">
        <v>5</v>
      </c>
      <c r="GJ31">
        <v>0</v>
      </c>
      <c r="GK31">
        <f>ROUND(R31*(S12)/100,2)</f>
        <v>0</v>
      </c>
      <c r="GL31">
        <f t="shared" si="47"/>
        <v>0</v>
      </c>
      <c r="GM31">
        <f>ROUND(O31+X31+Y31+GK31,2)+GX31</f>
        <v>5508240.0899999999</v>
      </c>
      <c r="GN31">
        <f t="shared" si="48"/>
        <v>0</v>
      </c>
      <c r="GO31">
        <f t="shared" si="49"/>
        <v>0</v>
      </c>
      <c r="GP31">
        <f t="shared" si="50"/>
        <v>0</v>
      </c>
      <c r="GR31">
        <v>1</v>
      </c>
      <c r="GS31">
        <v>1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40</v>
      </c>
      <c r="HF31" t="s">
        <v>41</v>
      </c>
      <c r="HH31">
        <f>ROUND(AC31*I31,2)</f>
        <v>5508240.0899999999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ROW(SmtRes!A33)</f>
        <v>33</v>
      </c>
      <c r="D32" s="2">
        <f>ROW(EtalonRes!A33)</f>
        <v>33</v>
      </c>
      <c r="E32" s="2" t="s">
        <v>42</v>
      </c>
      <c r="F32" s="2" t="s">
        <v>43</v>
      </c>
      <c r="G32" s="2" t="s">
        <v>44</v>
      </c>
      <c r="H32" s="2" t="s">
        <v>45</v>
      </c>
      <c r="I32" s="2">
        <v>6</v>
      </c>
      <c r="J32" s="2">
        <v>0</v>
      </c>
      <c r="K32" s="2">
        <v>6</v>
      </c>
      <c r="L32" s="2"/>
      <c r="M32" s="2"/>
      <c r="N32" s="2"/>
      <c r="O32" s="2">
        <f t="shared" si="21"/>
        <v>112.56</v>
      </c>
      <c r="P32" s="2">
        <f t="shared" si="22"/>
        <v>90.6</v>
      </c>
      <c r="Q32" s="2">
        <f t="shared" si="23"/>
        <v>0</v>
      </c>
      <c r="R32" s="2">
        <f t="shared" si="24"/>
        <v>0</v>
      </c>
      <c r="S32" s="2">
        <f t="shared" si="25"/>
        <v>21.96</v>
      </c>
      <c r="T32" s="2">
        <f t="shared" si="26"/>
        <v>0</v>
      </c>
      <c r="U32" s="2">
        <f t="shared" si="27"/>
        <v>2.2799999999999998</v>
      </c>
      <c r="V32" s="2">
        <f t="shared" si="28"/>
        <v>0</v>
      </c>
      <c r="W32" s="2">
        <f t="shared" si="29"/>
        <v>0</v>
      </c>
      <c r="X32" s="2">
        <f t="shared" si="30"/>
        <v>21.3</v>
      </c>
      <c r="Y32" s="2">
        <f t="shared" si="31"/>
        <v>11.2</v>
      </c>
      <c r="Z32" s="2"/>
      <c r="AA32" s="2">
        <v>64970157</v>
      </c>
      <c r="AB32" s="2">
        <f t="shared" si="32"/>
        <v>18.760000000000002</v>
      </c>
      <c r="AC32" s="2">
        <f t="shared" si="33"/>
        <v>15.1</v>
      </c>
      <c r="AD32" s="2">
        <f t="shared" ref="AD32:AD51" si="54">ROUND((((ET32)-(EU32))+AE32),2)</f>
        <v>0</v>
      </c>
      <c r="AE32" s="2">
        <f t="shared" si="34"/>
        <v>0</v>
      </c>
      <c r="AF32" s="2">
        <f t="shared" si="35"/>
        <v>3.66</v>
      </c>
      <c r="AG32" s="2">
        <f t="shared" si="36"/>
        <v>0</v>
      </c>
      <c r="AH32" s="2">
        <f t="shared" si="37"/>
        <v>0.38</v>
      </c>
      <c r="AI32" s="2">
        <f t="shared" si="38"/>
        <v>0</v>
      </c>
      <c r="AJ32" s="2">
        <f t="shared" si="39"/>
        <v>0</v>
      </c>
      <c r="AK32" s="2">
        <v>18.760000000000002</v>
      </c>
      <c r="AL32" s="2">
        <v>15.1</v>
      </c>
      <c r="AM32" s="2">
        <v>0</v>
      </c>
      <c r="AN32" s="2">
        <v>0</v>
      </c>
      <c r="AO32" s="2">
        <v>3.66</v>
      </c>
      <c r="AP32" s="2">
        <v>0</v>
      </c>
      <c r="AQ32" s="2">
        <v>0.38</v>
      </c>
      <c r="AR32" s="2">
        <v>0</v>
      </c>
      <c r="AS32" s="2">
        <v>0</v>
      </c>
      <c r="AT32" s="2">
        <v>97</v>
      </c>
      <c r="AU32" s="2">
        <v>51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2</v>
      </c>
      <c r="BJ32" s="2" t="s">
        <v>46</v>
      </c>
      <c r="BK32" s="2"/>
      <c r="BL32" s="2"/>
      <c r="BM32" s="2">
        <v>108001</v>
      </c>
      <c r="BN32" s="2">
        <v>0</v>
      </c>
      <c r="BO32" s="2" t="s">
        <v>3</v>
      </c>
      <c r="BP32" s="2">
        <v>0</v>
      </c>
      <c r="BQ32" s="2">
        <v>3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97</v>
      </c>
      <c r="CA32" s="2">
        <v>51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40"/>
        <v>112.56</v>
      </c>
      <c r="CQ32" s="2">
        <f>AC32*BC32</f>
        <v>15.1</v>
      </c>
      <c r="CR32" s="2">
        <f>(((ET32)*BB32-(EU32)*BS32)+AE32*BS32)</f>
        <v>0</v>
      </c>
      <c r="CS32" s="2">
        <f t="shared" si="41"/>
        <v>0</v>
      </c>
      <c r="CT32" s="2">
        <f t="shared" si="42"/>
        <v>3.66</v>
      </c>
      <c r="CU32" s="2">
        <f t="shared" si="43"/>
        <v>0</v>
      </c>
      <c r="CV32" s="2">
        <f t="shared" si="44"/>
        <v>0.38</v>
      </c>
      <c r="CW32" s="2">
        <f t="shared" si="45"/>
        <v>0</v>
      </c>
      <c r="CX32" s="2">
        <f t="shared" si="46"/>
        <v>0</v>
      </c>
      <c r="CY32" s="2">
        <f t="shared" ref="CY32:CY47" si="55">(((S32+R32)*AT32)/100)</f>
        <v>21.301199999999998</v>
      </c>
      <c r="CZ32" s="2">
        <f t="shared" ref="CZ32:CZ47" si="56">(((S32+R32)*AU32)/100)</f>
        <v>11.1996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45</v>
      </c>
      <c r="DW32" s="2" t="s">
        <v>45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49994016</v>
      </c>
      <c r="EF32" s="2">
        <v>3</v>
      </c>
      <c r="EG32" s="2" t="s">
        <v>27</v>
      </c>
      <c r="EH32" s="2">
        <v>0</v>
      </c>
      <c r="EI32" s="2" t="s">
        <v>3</v>
      </c>
      <c r="EJ32" s="2">
        <v>2</v>
      </c>
      <c r="EK32" s="2">
        <v>108001</v>
      </c>
      <c r="EL32" s="2" t="s">
        <v>28</v>
      </c>
      <c r="EM32" s="2" t="s">
        <v>29</v>
      </c>
      <c r="EN32" s="2"/>
      <c r="EO32" s="2" t="s">
        <v>3</v>
      </c>
      <c r="EP32" s="2"/>
      <c r="EQ32" s="2">
        <v>131072</v>
      </c>
      <c r="ER32" s="2">
        <v>18.760000000000002</v>
      </c>
      <c r="ES32" s="2">
        <v>15.1</v>
      </c>
      <c r="ET32" s="2">
        <v>0</v>
      </c>
      <c r="EU32" s="2">
        <v>0</v>
      </c>
      <c r="EV32" s="2">
        <v>3.66</v>
      </c>
      <c r="EW32" s="2">
        <v>0.38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97</v>
      </c>
      <c r="FY32" s="2">
        <v>51</v>
      </c>
      <c r="FZ32" s="2"/>
      <c r="GA32" s="2" t="s">
        <v>3</v>
      </c>
      <c r="GB32" s="2"/>
      <c r="GC32" s="2"/>
      <c r="GD32" s="2">
        <v>1</v>
      </c>
      <c r="GE32" s="2"/>
      <c r="GF32" s="2">
        <v>-210706807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7"/>
        <v>0</v>
      </c>
      <c r="GM32" s="2">
        <f>ROUND(O32+X32+Y32,2)+GX32</f>
        <v>145.06</v>
      </c>
      <c r="GN32" s="2">
        <f t="shared" si="48"/>
        <v>0</v>
      </c>
      <c r="GO32" s="2">
        <f t="shared" si="49"/>
        <v>145.06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30</v>
      </c>
      <c r="HO32" s="2" t="s">
        <v>31</v>
      </c>
      <c r="HP32" s="2" t="s">
        <v>28</v>
      </c>
      <c r="HQ32" s="2" t="s">
        <v>28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ROW(SmtRes!A38)</f>
        <v>38</v>
      </c>
      <c r="D33">
        <f>ROW(EtalonRes!A38)</f>
        <v>38</v>
      </c>
      <c r="E33" t="s">
        <v>42</v>
      </c>
      <c r="F33" t="s">
        <v>43</v>
      </c>
      <c r="G33" t="s">
        <v>44</v>
      </c>
      <c r="H33" t="s">
        <v>45</v>
      </c>
      <c r="I33">
        <v>6</v>
      </c>
      <c r="J33">
        <v>0</v>
      </c>
      <c r="K33">
        <v>6</v>
      </c>
      <c r="O33">
        <f t="shared" si="21"/>
        <v>1506.19</v>
      </c>
      <c r="P33">
        <f t="shared" si="22"/>
        <v>387.77</v>
      </c>
      <c r="Q33">
        <f t="shared" si="23"/>
        <v>0</v>
      </c>
      <c r="R33">
        <f t="shared" si="24"/>
        <v>0</v>
      </c>
      <c r="S33">
        <f t="shared" si="25"/>
        <v>1118.42</v>
      </c>
      <c r="T33">
        <f t="shared" si="26"/>
        <v>0</v>
      </c>
      <c r="U33">
        <f t="shared" si="27"/>
        <v>2.2799999999999998</v>
      </c>
      <c r="V33">
        <f t="shared" si="28"/>
        <v>0</v>
      </c>
      <c r="W33">
        <f t="shared" si="29"/>
        <v>0</v>
      </c>
      <c r="X33">
        <f t="shared" si="30"/>
        <v>1084.8699999999999</v>
      </c>
      <c r="Y33">
        <f t="shared" si="31"/>
        <v>570.39</v>
      </c>
      <c r="AA33">
        <v>64970155</v>
      </c>
      <c r="AB33">
        <f t="shared" si="32"/>
        <v>18.760000000000002</v>
      </c>
      <c r="AC33">
        <f t="shared" si="33"/>
        <v>15.1</v>
      </c>
      <c r="AD33">
        <f t="shared" si="54"/>
        <v>0</v>
      </c>
      <c r="AE33">
        <f t="shared" si="34"/>
        <v>0</v>
      </c>
      <c r="AF33">
        <f t="shared" si="35"/>
        <v>3.66</v>
      </c>
      <c r="AG33">
        <f t="shared" si="36"/>
        <v>0</v>
      </c>
      <c r="AH33">
        <f t="shared" si="37"/>
        <v>0.38</v>
      </c>
      <c r="AI33">
        <f t="shared" si="38"/>
        <v>0</v>
      </c>
      <c r="AJ33">
        <f t="shared" si="39"/>
        <v>0</v>
      </c>
      <c r="AK33">
        <v>18.760000000000002</v>
      </c>
      <c r="AL33">
        <v>15.1</v>
      </c>
      <c r="AM33">
        <v>0</v>
      </c>
      <c r="AN33">
        <v>0</v>
      </c>
      <c r="AO33">
        <v>3.66</v>
      </c>
      <c r="AP33">
        <v>0</v>
      </c>
      <c r="AQ33">
        <v>0.38</v>
      </c>
      <c r="AR33">
        <v>0</v>
      </c>
      <c r="AS33">
        <v>0</v>
      </c>
      <c r="AT33">
        <v>97</v>
      </c>
      <c r="AU33">
        <v>51</v>
      </c>
      <c r="AV33">
        <v>1</v>
      </c>
      <c r="AW33">
        <v>1</v>
      </c>
      <c r="AZ33">
        <v>1</v>
      </c>
      <c r="BA33">
        <v>50.93</v>
      </c>
      <c r="BB33">
        <v>1</v>
      </c>
      <c r="BC33">
        <v>4.28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46</v>
      </c>
      <c r="BM33">
        <v>108001</v>
      </c>
      <c r="BN33">
        <v>0</v>
      </c>
      <c r="BO33" t="s">
        <v>43</v>
      </c>
      <c r="BP33">
        <v>1</v>
      </c>
      <c r="BQ33">
        <v>3</v>
      </c>
      <c r="BR33">
        <v>0</v>
      </c>
      <c r="BS33">
        <v>50.93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97</v>
      </c>
      <c r="CA33">
        <v>51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0"/>
        <v>1506.19</v>
      </c>
      <c r="CQ33">
        <f>AC33*BC33</f>
        <v>64.628</v>
      </c>
      <c r="CR33">
        <f>(((ET33)*BB33-(EU33)*BS33)+AE33*BS33)</f>
        <v>0</v>
      </c>
      <c r="CS33">
        <f t="shared" si="41"/>
        <v>0</v>
      </c>
      <c r="CT33">
        <f t="shared" si="42"/>
        <v>186.40380000000002</v>
      </c>
      <c r="CU33">
        <f t="shared" si="43"/>
        <v>0</v>
      </c>
      <c r="CV33">
        <f t="shared" si="44"/>
        <v>0.38</v>
      </c>
      <c r="CW33">
        <f t="shared" si="45"/>
        <v>0</v>
      </c>
      <c r="CX33">
        <f t="shared" si="46"/>
        <v>0</v>
      </c>
      <c r="CY33">
        <f t="shared" si="55"/>
        <v>1084.8674000000001</v>
      </c>
      <c r="CZ33">
        <f t="shared" si="56"/>
        <v>570.39420000000007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49994016</v>
      </c>
      <c r="EF33">
        <v>3</v>
      </c>
      <c r="EG33" t="s">
        <v>27</v>
      </c>
      <c r="EH33">
        <v>0</v>
      </c>
      <c r="EI33" t="s">
        <v>3</v>
      </c>
      <c r="EJ33">
        <v>2</v>
      </c>
      <c r="EK33">
        <v>108001</v>
      </c>
      <c r="EL33" t="s">
        <v>28</v>
      </c>
      <c r="EM33" t="s">
        <v>29</v>
      </c>
      <c r="EO33" t="s">
        <v>3</v>
      </c>
      <c r="EQ33">
        <v>131072</v>
      </c>
      <c r="ER33">
        <v>18.760000000000002</v>
      </c>
      <c r="ES33">
        <v>15.1</v>
      </c>
      <c r="ET33">
        <v>0</v>
      </c>
      <c r="EU33">
        <v>0</v>
      </c>
      <c r="EV33">
        <v>3.66</v>
      </c>
      <c r="EW33">
        <v>0.38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97</v>
      </c>
      <c r="FY33">
        <v>51</v>
      </c>
      <c r="GA33" t="s">
        <v>3</v>
      </c>
      <c r="GD33">
        <v>0</v>
      </c>
      <c r="GF33">
        <v>-210706807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7"/>
        <v>0</v>
      </c>
      <c r="GM33">
        <f>ROUND(O33+X33+Y33+GK33,2)+GX33</f>
        <v>3161.45</v>
      </c>
      <c r="GN33">
        <f t="shared" si="48"/>
        <v>0</v>
      </c>
      <c r="GO33">
        <f t="shared" si="49"/>
        <v>3161.45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30</v>
      </c>
      <c r="HO33" t="s">
        <v>31</v>
      </c>
      <c r="HP33" t="s">
        <v>28</v>
      </c>
      <c r="HQ33" t="s">
        <v>28</v>
      </c>
      <c r="HS33">
        <v>0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47</v>
      </c>
      <c r="F34" s="2" t="s">
        <v>48</v>
      </c>
      <c r="G34" s="2" t="s">
        <v>49</v>
      </c>
      <c r="H34" s="2" t="s">
        <v>50</v>
      </c>
      <c r="I34" s="2">
        <v>6</v>
      </c>
      <c r="J34" s="2">
        <v>0</v>
      </c>
      <c r="K34" s="2">
        <v>6</v>
      </c>
      <c r="L34" s="2"/>
      <c r="M34" s="2"/>
      <c r="N34" s="2"/>
      <c r="O34" s="2">
        <f t="shared" si="21"/>
        <v>5245.08</v>
      </c>
      <c r="P34" s="2">
        <f t="shared" si="22"/>
        <v>5245.08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64970157</v>
      </c>
      <c r="AB34" s="2">
        <f t="shared" si="32"/>
        <v>874.18</v>
      </c>
      <c r="AC34" s="2">
        <f t="shared" si="33"/>
        <v>874.18</v>
      </c>
      <c r="AD34" s="2">
        <f t="shared" si="54"/>
        <v>0</v>
      </c>
      <c r="AE34" s="2">
        <f t="shared" si="34"/>
        <v>0</v>
      </c>
      <c r="AF34" s="2">
        <f t="shared" si="35"/>
        <v>0</v>
      </c>
      <c r="AG34" s="2">
        <f t="shared" si="36"/>
        <v>0</v>
      </c>
      <c r="AH34" s="2">
        <f t="shared" si="37"/>
        <v>0</v>
      </c>
      <c r="AI34" s="2">
        <f t="shared" si="38"/>
        <v>0</v>
      </c>
      <c r="AJ34" s="2">
        <f t="shared" si="39"/>
        <v>0</v>
      </c>
      <c r="AK34" s="2">
        <v>874.18</v>
      </c>
      <c r="AL34" s="2">
        <v>874.18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78</v>
      </c>
      <c r="AU34" s="2">
        <v>57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2</v>
      </c>
      <c r="BJ34" s="2" t="s">
        <v>3</v>
      </c>
      <c r="BK34" s="2"/>
      <c r="BL34" s="2"/>
      <c r="BM34" s="2">
        <v>400002</v>
      </c>
      <c r="BN34" s="2">
        <v>0</v>
      </c>
      <c r="BO34" s="2" t="s">
        <v>3</v>
      </c>
      <c r="BP34" s="2">
        <v>0</v>
      </c>
      <c r="BQ34" s="2">
        <v>7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78</v>
      </c>
      <c r="CA34" s="2">
        <v>57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0"/>
        <v>5245.08</v>
      </c>
      <c r="CQ34" s="2">
        <f>AC34*BC34</f>
        <v>874.18</v>
      </c>
      <c r="CR34" s="2">
        <f>(((ET34)*BB34-(EU34)*BS34)+AE34*BS34)</f>
        <v>0</v>
      </c>
      <c r="CS34" s="2">
        <f t="shared" si="41"/>
        <v>0</v>
      </c>
      <c r="CT34" s="2">
        <f t="shared" si="42"/>
        <v>0</v>
      </c>
      <c r="CU34" s="2">
        <f t="shared" si="43"/>
        <v>0</v>
      </c>
      <c r="CV34" s="2">
        <f t="shared" si="44"/>
        <v>0</v>
      </c>
      <c r="CW34" s="2">
        <f t="shared" si="45"/>
        <v>0</v>
      </c>
      <c r="CX34" s="2">
        <f t="shared" si="46"/>
        <v>0</v>
      </c>
      <c r="CY34" s="2">
        <f t="shared" si="55"/>
        <v>0</v>
      </c>
      <c r="CZ34" s="2">
        <f t="shared" si="56"/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50</v>
      </c>
      <c r="DW34" s="2" t="s">
        <v>50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49994505</v>
      </c>
      <c r="EF34" s="2">
        <v>7</v>
      </c>
      <c r="EG34" s="2" t="s">
        <v>51</v>
      </c>
      <c r="EH34" s="2">
        <v>109</v>
      </c>
      <c r="EI34" s="2" t="s">
        <v>52</v>
      </c>
      <c r="EJ34" s="2">
        <v>1</v>
      </c>
      <c r="EK34" s="2">
        <v>400002</v>
      </c>
      <c r="EL34" s="2" t="s">
        <v>52</v>
      </c>
      <c r="EM34" s="2" t="s">
        <v>53</v>
      </c>
      <c r="EN34" s="2"/>
      <c r="EO34" s="2" t="s">
        <v>3</v>
      </c>
      <c r="EP34" s="2"/>
      <c r="EQ34" s="2">
        <v>1703936</v>
      </c>
      <c r="ER34" s="2">
        <v>874.18</v>
      </c>
      <c r="ES34" s="2">
        <v>874.18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78</v>
      </c>
      <c r="FY34" s="2">
        <v>57</v>
      </c>
      <c r="FZ34" s="2"/>
      <c r="GA34" s="2" t="s">
        <v>3</v>
      </c>
      <c r="GB34" s="2"/>
      <c r="GC34" s="2"/>
      <c r="GD34" s="2">
        <v>1</v>
      </c>
      <c r="GE34" s="2"/>
      <c r="GF34" s="2">
        <v>-1959460584</v>
      </c>
      <c r="GG34" s="2">
        <v>2</v>
      </c>
      <c r="GH34" s="2">
        <v>0</v>
      </c>
      <c r="GI34" s="2">
        <v>-2</v>
      </c>
      <c r="GJ34" s="2">
        <v>0</v>
      </c>
      <c r="GK34" s="2">
        <v>0</v>
      </c>
      <c r="GL34" s="2">
        <f t="shared" si="47"/>
        <v>0</v>
      </c>
      <c r="GM34" s="2">
        <f>ROUND(O34+X34+Y34,2)+GX34</f>
        <v>5245.08</v>
      </c>
      <c r="GN34" s="2">
        <f t="shared" si="48"/>
        <v>0</v>
      </c>
      <c r="GO34" s="2">
        <f t="shared" si="49"/>
        <v>5245.08</v>
      </c>
      <c r="GP34" s="2">
        <f t="shared" si="50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1"/>
        <v>0</v>
      </c>
      <c r="GW34" s="2">
        <v>1</v>
      </c>
      <c r="GX34" s="2">
        <f t="shared" si="52"/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54</v>
      </c>
      <c r="HO34" s="2" t="s">
        <v>55</v>
      </c>
      <c r="HP34" s="2" t="s">
        <v>52</v>
      </c>
      <c r="HQ34" s="2" t="s">
        <v>52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47</v>
      </c>
      <c r="F35" t="s">
        <v>48</v>
      </c>
      <c r="G35" t="s">
        <v>49</v>
      </c>
      <c r="H35" t="s">
        <v>50</v>
      </c>
      <c r="I35">
        <v>6</v>
      </c>
      <c r="J35">
        <v>0</v>
      </c>
      <c r="K35">
        <v>6</v>
      </c>
      <c r="O35">
        <f t="shared" si="21"/>
        <v>26756.639999999999</v>
      </c>
      <c r="P35">
        <f t="shared" si="22"/>
        <v>26756.639999999999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64970155</v>
      </c>
      <c r="AB35">
        <f t="shared" si="32"/>
        <v>4459.4399999999996</v>
      </c>
      <c r="AC35">
        <f t="shared" si="33"/>
        <v>4459.4399999999996</v>
      </c>
      <c r="AD35">
        <f t="shared" si="54"/>
        <v>0</v>
      </c>
      <c r="AE35">
        <f t="shared" si="34"/>
        <v>0</v>
      </c>
      <c r="AF35">
        <f t="shared" si="35"/>
        <v>0</v>
      </c>
      <c r="AG35">
        <f t="shared" si="36"/>
        <v>0</v>
      </c>
      <c r="AH35">
        <f t="shared" si="37"/>
        <v>0</v>
      </c>
      <c r="AI35">
        <f t="shared" si="38"/>
        <v>0</v>
      </c>
      <c r="AJ35">
        <f t="shared" si="39"/>
        <v>0</v>
      </c>
      <c r="AK35">
        <v>4459.4399999999996</v>
      </c>
      <c r="AL35">
        <v>4459.4399999999996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78</v>
      </c>
      <c r="AU35">
        <v>57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9.66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2</v>
      </c>
      <c r="BJ35" t="s">
        <v>3</v>
      </c>
      <c r="BM35">
        <v>400002</v>
      </c>
      <c r="BN35">
        <v>0</v>
      </c>
      <c r="BO35" t="s">
        <v>3</v>
      </c>
      <c r="BP35">
        <v>0</v>
      </c>
      <c r="BQ35">
        <v>7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78</v>
      </c>
      <c r="CA35">
        <v>57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0"/>
        <v>26756.639999999999</v>
      </c>
      <c r="CQ35">
        <f>AC35</f>
        <v>4459.4399999999996</v>
      </c>
      <c r="CR35">
        <f>(((ET35)-(EU35)*BS35)+AE35*BS35)</f>
        <v>0</v>
      </c>
      <c r="CS35">
        <f t="shared" si="41"/>
        <v>0</v>
      </c>
      <c r="CT35">
        <f t="shared" si="42"/>
        <v>0</v>
      </c>
      <c r="CU35">
        <f t="shared" si="43"/>
        <v>0</v>
      </c>
      <c r="CV35">
        <f t="shared" si="44"/>
        <v>0</v>
      </c>
      <c r="CW35">
        <f t="shared" si="45"/>
        <v>0</v>
      </c>
      <c r="CX35">
        <f t="shared" si="46"/>
        <v>0</v>
      </c>
      <c r="CY35">
        <f t="shared" si="55"/>
        <v>0</v>
      </c>
      <c r="CZ35">
        <f t="shared" si="5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49994505</v>
      </c>
      <c r="EF35">
        <v>7</v>
      </c>
      <c r="EG35" t="s">
        <v>51</v>
      </c>
      <c r="EH35">
        <v>109</v>
      </c>
      <c r="EI35" t="s">
        <v>52</v>
      </c>
      <c r="EJ35">
        <v>1</v>
      </c>
      <c r="EK35">
        <v>400002</v>
      </c>
      <c r="EL35" t="s">
        <v>52</v>
      </c>
      <c r="EM35" t="s">
        <v>53</v>
      </c>
      <c r="EO35" t="s">
        <v>3</v>
      </c>
      <c r="EQ35">
        <v>1703936</v>
      </c>
      <c r="ER35">
        <v>461.64</v>
      </c>
      <c r="ES35">
        <v>4459.4399999999996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4372</v>
      </c>
      <c r="FQ35">
        <v>0</v>
      </c>
      <c r="FR35">
        <v>0</v>
      </c>
      <c r="FS35">
        <v>0</v>
      </c>
      <c r="FX35">
        <v>78</v>
      </c>
      <c r="FY35">
        <v>57</v>
      </c>
      <c r="GA35" t="s">
        <v>56</v>
      </c>
      <c r="GD35">
        <v>0</v>
      </c>
      <c r="GF35">
        <v>-1959460584</v>
      </c>
      <c r="GG35">
        <v>2</v>
      </c>
      <c r="GH35">
        <v>3</v>
      </c>
      <c r="GI35">
        <v>5</v>
      </c>
      <c r="GJ35">
        <v>0</v>
      </c>
      <c r="GK35">
        <f>ROUND(R35*(S12)/100,2)</f>
        <v>0</v>
      </c>
      <c r="GL35">
        <f t="shared" si="47"/>
        <v>0</v>
      </c>
      <c r="GM35">
        <f>ROUND(O35+X35+Y35+GK35,2)+GX35</f>
        <v>26756.639999999999</v>
      </c>
      <c r="GN35">
        <f t="shared" si="48"/>
        <v>0</v>
      </c>
      <c r="GO35">
        <f t="shared" si="49"/>
        <v>26756.639999999999</v>
      </c>
      <c r="GP35">
        <f t="shared" si="50"/>
        <v>0</v>
      </c>
      <c r="GR35">
        <v>1</v>
      </c>
      <c r="GS35">
        <v>1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40</v>
      </c>
      <c r="HF35" t="s">
        <v>32</v>
      </c>
      <c r="HG35">
        <f>ROUND(AC35*I35,2)</f>
        <v>26756.639999999999</v>
      </c>
      <c r="HM35" t="s">
        <v>3</v>
      </c>
      <c r="HN35" t="s">
        <v>54</v>
      </c>
      <c r="HO35" t="s">
        <v>55</v>
      </c>
      <c r="HP35" t="s">
        <v>52</v>
      </c>
      <c r="HQ35" t="s">
        <v>52</v>
      </c>
      <c r="HS35">
        <v>0</v>
      </c>
      <c r="IK35">
        <v>0</v>
      </c>
    </row>
    <row r="36" spans="1:255" x14ac:dyDescent="0.2">
      <c r="A36" s="2">
        <v>17</v>
      </c>
      <c r="B36" s="2">
        <v>1</v>
      </c>
      <c r="C36" s="2">
        <f>ROW(SmtRes!A41)</f>
        <v>41</v>
      </c>
      <c r="D36" s="2">
        <f>ROW(EtalonRes!A41)</f>
        <v>41</v>
      </c>
      <c r="E36" s="2" t="s">
        <v>57</v>
      </c>
      <c r="F36" s="2" t="s">
        <v>58</v>
      </c>
      <c r="G36" s="2" t="s">
        <v>59</v>
      </c>
      <c r="H36" s="2" t="s">
        <v>60</v>
      </c>
      <c r="I36" s="2">
        <f>ROUND(25/100,7)</f>
        <v>0.25</v>
      </c>
      <c r="J36" s="2">
        <v>0</v>
      </c>
      <c r="K36" s="2">
        <f>ROUND(25/100,7)</f>
        <v>0.25</v>
      </c>
      <c r="L36" s="2"/>
      <c r="M36" s="2"/>
      <c r="N36" s="2"/>
      <c r="O36" s="2">
        <f t="shared" si="21"/>
        <v>2.68</v>
      </c>
      <c r="P36" s="2">
        <f t="shared" si="22"/>
        <v>0.25</v>
      </c>
      <c r="Q36" s="2">
        <f t="shared" si="23"/>
        <v>0</v>
      </c>
      <c r="R36" s="2">
        <f t="shared" si="24"/>
        <v>0</v>
      </c>
      <c r="S36" s="2">
        <f t="shared" si="25"/>
        <v>2.4300000000000002</v>
      </c>
      <c r="T36" s="2">
        <f t="shared" si="26"/>
        <v>0</v>
      </c>
      <c r="U36" s="2">
        <f t="shared" si="27"/>
        <v>0.2525</v>
      </c>
      <c r="V36" s="2">
        <f t="shared" si="28"/>
        <v>0</v>
      </c>
      <c r="W36" s="2">
        <f t="shared" si="29"/>
        <v>0</v>
      </c>
      <c r="X36" s="2">
        <f t="shared" si="30"/>
        <v>2.36</v>
      </c>
      <c r="Y36" s="2">
        <f t="shared" si="31"/>
        <v>1.24</v>
      </c>
      <c r="Z36" s="2"/>
      <c r="AA36" s="2">
        <v>64970157</v>
      </c>
      <c r="AB36" s="2">
        <f t="shared" si="32"/>
        <v>10.72</v>
      </c>
      <c r="AC36" s="2">
        <f t="shared" si="33"/>
        <v>1</v>
      </c>
      <c r="AD36" s="2">
        <f t="shared" si="54"/>
        <v>0</v>
      </c>
      <c r="AE36" s="2">
        <f t="shared" si="34"/>
        <v>0</v>
      </c>
      <c r="AF36" s="2">
        <f t="shared" si="35"/>
        <v>9.7200000000000006</v>
      </c>
      <c r="AG36" s="2">
        <f t="shared" si="36"/>
        <v>0</v>
      </c>
      <c r="AH36" s="2">
        <f t="shared" si="37"/>
        <v>1.01</v>
      </c>
      <c r="AI36" s="2">
        <f t="shared" si="38"/>
        <v>0</v>
      </c>
      <c r="AJ36" s="2">
        <f t="shared" si="39"/>
        <v>0</v>
      </c>
      <c r="AK36" s="2">
        <v>10.72</v>
      </c>
      <c r="AL36" s="2">
        <v>1</v>
      </c>
      <c r="AM36" s="2">
        <v>0</v>
      </c>
      <c r="AN36" s="2">
        <v>0</v>
      </c>
      <c r="AO36" s="2">
        <v>9.7200000000000006</v>
      </c>
      <c r="AP36" s="2">
        <v>0</v>
      </c>
      <c r="AQ36" s="2">
        <v>1.01</v>
      </c>
      <c r="AR36" s="2">
        <v>0</v>
      </c>
      <c r="AS36" s="2">
        <v>0</v>
      </c>
      <c r="AT36" s="2">
        <v>97</v>
      </c>
      <c r="AU36" s="2">
        <v>51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2</v>
      </c>
      <c r="BJ36" s="2" t="s">
        <v>61</v>
      </c>
      <c r="BK36" s="2"/>
      <c r="BL36" s="2"/>
      <c r="BM36" s="2">
        <v>108001</v>
      </c>
      <c r="BN36" s="2">
        <v>0</v>
      </c>
      <c r="BO36" s="2" t="s">
        <v>3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97</v>
      </c>
      <c r="CA36" s="2">
        <v>51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0"/>
        <v>2.68</v>
      </c>
      <c r="CQ36" s="2">
        <f>AC36*BC36</f>
        <v>1</v>
      </c>
      <c r="CR36" s="2">
        <f>(((ET36)*BB36-(EU36)*BS36)+AE36*BS36)</f>
        <v>0</v>
      </c>
      <c r="CS36" s="2">
        <f t="shared" si="41"/>
        <v>0</v>
      </c>
      <c r="CT36" s="2">
        <f t="shared" si="42"/>
        <v>9.7200000000000006</v>
      </c>
      <c r="CU36" s="2">
        <f t="shared" si="43"/>
        <v>0</v>
      </c>
      <c r="CV36" s="2">
        <f t="shared" si="44"/>
        <v>1.01</v>
      </c>
      <c r="CW36" s="2">
        <f t="shared" si="45"/>
        <v>0</v>
      </c>
      <c r="CX36" s="2">
        <f t="shared" si="46"/>
        <v>0</v>
      </c>
      <c r="CY36" s="2">
        <f t="shared" si="55"/>
        <v>2.3571</v>
      </c>
      <c r="CZ36" s="2">
        <f t="shared" si="56"/>
        <v>1.2393000000000001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60</v>
      </c>
      <c r="DW36" s="2" t="s">
        <v>60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49994016</v>
      </c>
      <c r="EF36" s="2">
        <v>3</v>
      </c>
      <c r="EG36" s="2" t="s">
        <v>27</v>
      </c>
      <c r="EH36" s="2">
        <v>0</v>
      </c>
      <c r="EI36" s="2" t="s">
        <v>3</v>
      </c>
      <c r="EJ36" s="2">
        <v>2</v>
      </c>
      <c r="EK36" s="2">
        <v>108001</v>
      </c>
      <c r="EL36" s="2" t="s">
        <v>28</v>
      </c>
      <c r="EM36" s="2" t="s">
        <v>29</v>
      </c>
      <c r="EN36" s="2"/>
      <c r="EO36" s="2" t="s">
        <v>3</v>
      </c>
      <c r="EP36" s="2"/>
      <c r="EQ36" s="2">
        <v>0</v>
      </c>
      <c r="ER36" s="2">
        <v>10.72</v>
      </c>
      <c r="ES36" s="2">
        <v>1</v>
      </c>
      <c r="ET36" s="2">
        <v>0</v>
      </c>
      <c r="EU36" s="2">
        <v>0</v>
      </c>
      <c r="EV36" s="2">
        <v>9.7200000000000006</v>
      </c>
      <c r="EW36" s="2">
        <v>1.01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97</v>
      </c>
      <c r="FY36" s="2">
        <v>51</v>
      </c>
      <c r="FZ36" s="2"/>
      <c r="GA36" s="2" t="s">
        <v>3</v>
      </c>
      <c r="GB36" s="2"/>
      <c r="GC36" s="2"/>
      <c r="GD36" s="2">
        <v>1</v>
      </c>
      <c r="GE36" s="2"/>
      <c r="GF36" s="2">
        <v>1977253745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47"/>
        <v>0</v>
      </c>
      <c r="GM36" s="2">
        <f>ROUND(O36+X36+Y36,2)+GX36</f>
        <v>6.28</v>
      </c>
      <c r="GN36" s="2">
        <f t="shared" si="48"/>
        <v>0</v>
      </c>
      <c r="GO36" s="2">
        <f t="shared" si="49"/>
        <v>6.28</v>
      </c>
      <c r="GP36" s="2">
        <f t="shared" si="5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1"/>
        <v>0</v>
      </c>
      <c r="GW36" s="2">
        <v>1</v>
      </c>
      <c r="GX36" s="2">
        <f t="shared" si="52"/>
        <v>0</v>
      </c>
      <c r="GY36" s="2"/>
      <c r="GZ36" s="2"/>
      <c r="HA36" s="2">
        <v>0</v>
      </c>
      <c r="HB36" s="2">
        <v>0</v>
      </c>
      <c r="HC36" s="2">
        <f t="shared" si="5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30</v>
      </c>
      <c r="HO36" s="2" t="s">
        <v>31</v>
      </c>
      <c r="HP36" s="2" t="s">
        <v>28</v>
      </c>
      <c r="HQ36" s="2" t="s">
        <v>28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ROW(SmtRes!A44)</f>
        <v>44</v>
      </c>
      <c r="D37">
        <f>ROW(EtalonRes!A44)</f>
        <v>44</v>
      </c>
      <c r="E37" t="s">
        <v>57</v>
      </c>
      <c r="F37" t="s">
        <v>58</v>
      </c>
      <c r="G37" t="s">
        <v>59</v>
      </c>
      <c r="H37" t="s">
        <v>60</v>
      </c>
      <c r="I37">
        <f>ROUND(25/100,7)</f>
        <v>0.25</v>
      </c>
      <c r="J37">
        <v>0</v>
      </c>
      <c r="K37">
        <f>ROUND(25/100,7)</f>
        <v>0.25</v>
      </c>
      <c r="O37">
        <f t="shared" si="21"/>
        <v>129.49</v>
      </c>
      <c r="P37">
        <f t="shared" si="22"/>
        <v>5.73</v>
      </c>
      <c r="Q37">
        <f t="shared" si="23"/>
        <v>0</v>
      </c>
      <c r="R37">
        <f t="shared" si="24"/>
        <v>0</v>
      </c>
      <c r="S37">
        <f t="shared" si="25"/>
        <v>123.76</v>
      </c>
      <c r="T37">
        <f t="shared" si="26"/>
        <v>0</v>
      </c>
      <c r="U37">
        <f t="shared" si="27"/>
        <v>0.2525</v>
      </c>
      <c r="V37">
        <f t="shared" si="28"/>
        <v>0</v>
      </c>
      <c r="W37">
        <f t="shared" si="29"/>
        <v>0</v>
      </c>
      <c r="X37">
        <f t="shared" si="30"/>
        <v>120.05</v>
      </c>
      <c r="Y37">
        <f t="shared" si="31"/>
        <v>63.12</v>
      </c>
      <c r="AA37">
        <v>64970155</v>
      </c>
      <c r="AB37">
        <f t="shared" si="32"/>
        <v>10.72</v>
      </c>
      <c r="AC37">
        <f t="shared" si="33"/>
        <v>1</v>
      </c>
      <c r="AD37">
        <f t="shared" si="54"/>
        <v>0</v>
      </c>
      <c r="AE37">
        <f t="shared" si="34"/>
        <v>0</v>
      </c>
      <c r="AF37">
        <f t="shared" si="35"/>
        <v>9.7200000000000006</v>
      </c>
      <c r="AG37">
        <f t="shared" si="36"/>
        <v>0</v>
      </c>
      <c r="AH37">
        <f t="shared" si="37"/>
        <v>1.01</v>
      </c>
      <c r="AI37">
        <f t="shared" si="38"/>
        <v>0</v>
      </c>
      <c r="AJ37">
        <f t="shared" si="39"/>
        <v>0</v>
      </c>
      <c r="AK37">
        <v>10.72</v>
      </c>
      <c r="AL37">
        <v>1</v>
      </c>
      <c r="AM37">
        <v>0</v>
      </c>
      <c r="AN37">
        <v>0</v>
      </c>
      <c r="AO37">
        <v>9.7200000000000006</v>
      </c>
      <c r="AP37">
        <v>0</v>
      </c>
      <c r="AQ37">
        <v>1.01</v>
      </c>
      <c r="AR37">
        <v>0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50.93</v>
      </c>
      <c r="BB37">
        <v>1</v>
      </c>
      <c r="BC37">
        <v>22.9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61</v>
      </c>
      <c r="BM37">
        <v>108001</v>
      </c>
      <c r="BN37">
        <v>0</v>
      </c>
      <c r="BO37" t="s">
        <v>58</v>
      </c>
      <c r="BP37">
        <v>1</v>
      </c>
      <c r="BQ37">
        <v>3</v>
      </c>
      <c r="BR37">
        <v>0</v>
      </c>
      <c r="BS37">
        <v>50.93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0"/>
        <v>129.49</v>
      </c>
      <c r="CQ37">
        <f>AC37*BC37</f>
        <v>22.9</v>
      </c>
      <c r="CR37">
        <f>(((ET37)*BB37-(EU37)*BS37)+AE37*BS37)</f>
        <v>0</v>
      </c>
      <c r="CS37">
        <f t="shared" si="41"/>
        <v>0</v>
      </c>
      <c r="CT37">
        <f t="shared" si="42"/>
        <v>495.03960000000001</v>
      </c>
      <c r="CU37">
        <f t="shared" si="43"/>
        <v>0</v>
      </c>
      <c r="CV37">
        <f t="shared" si="44"/>
        <v>1.01</v>
      </c>
      <c r="CW37">
        <f t="shared" si="45"/>
        <v>0</v>
      </c>
      <c r="CX37">
        <f t="shared" si="46"/>
        <v>0</v>
      </c>
      <c r="CY37">
        <f t="shared" si="55"/>
        <v>120.04720000000002</v>
      </c>
      <c r="CZ37">
        <f t="shared" si="56"/>
        <v>63.117600000000003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60</v>
      </c>
      <c r="DW37" t="s">
        <v>60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49994016</v>
      </c>
      <c r="EF37">
        <v>3</v>
      </c>
      <c r="EG37" t="s">
        <v>27</v>
      </c>
      <c r="EH37">
        <v>0</v>
      </c>
      <c r="EI37" t="s">
        <v>3</v>
      </c>
      <c r="EJ37">
        <v>2</v>
      </c>
      <c r="EK37">
        <v>108001</v>
      </c>
      <c r="EL37" t="s">
        <v>28</v>
      </c>
      <c r="EM37" t="s">
        <v>29</v>
      </c>
      <c r="EO37" t="s">
        <v>3</v>
      </c>
      <c r="EQ37">
        <v>0</v>
      </c>
      <c r="ER37">
        <v>10.72</v>
      </c>
      <c r="ES37">
        <v>1</v>
      </c>
      <c r="ET37">
        <v>0</v>
      </c>
      <c r="EU37">
        <v>0</v>
      </c>
      <c r="EV37">
        <v>9.7200000000000006</v>
      </c>
      <c r="EW37">
        <v>1.01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3</v>
      </c>
      <c r="GD37">
        <v>0</v>
      </c>
      <c r="GF37">
        <v>1977253745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47"/>
        <v>0</v>
      </c>
      <c r="GM37">
        <f>ROUND(O37+X37+Y37+GK37,2)+GX37</f>
        <v>312.66000000000003</v>
      </c>
      <c r="GN37">
        <f t="shared" si="48"/>
        <v>0</v>
      </c>
      <c r="GO37">
        <f t="shared" si="49"/>
        <v>312.66000000000003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30</v>
      </c>
      <c r="HO37" t="s">
        <v>31</v>
      </c>
      <c r="HP37" t="s">
        <v>28</v>
      </c>
      <c r="HQ37" t="s">
        <v>28</v>
      </c>
      <c r="HS37">
        <v>0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62</v>
      </c>
      <c r="F38" s="2" t="s">
        <v>63</v>
      </c>
      <c r="G38" s="2" t="s">
        <v>64</v>
      </c>
      <c r="H38" s="2" t="s">
        <v>65</v>
      </c>
      <c r="I38" s="2">
        <v>25</v>
      </c>
      <c r="J38" s="2">
        <v>0</v>
      </c>
      <c r="K38" s="2">
        <v>25</v>
      </c>
      <c r="L38" s="2"/>
      <c r="M38" s="2"/>
      <c r="N38" s="2"/>
      <c r="O38" s="2">
        <f t="shared" si="21"/>
        <v>21854.5</v>
      </c>
      <c r="P38" s="2">
        <f t="shared" si="22"/>
        <v>21854.5</v>
      </c>
      <c r="Q38" s="2">
        <f t="shared" si="23"/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64970157</v>
      </c>
      <c r="AB38" s="2">
        <f t="shared" si="32"/>
        <v>874.18</v>
      </c>
      <c r="AC38" s="2">
        <f t="shared" si="33"/>
        <v>874.18</v>
      </c>
      <c r="AD38" s="2">
        <f t="shared" si="54"/>
        <v>0</v>
      </c>
      <c r="AE38" s="2">
        <f t="shared" si="34"/>
        <v>0</v>
      </c>
      <c r="AF38" s="2">
        <f t="shared" si="35"/>
        <v>0</v>
      </c>
      <c r="AG38" s="2">
        <f t="shared" si="36"/>
        <v>0</v>
      </c>
      <c r="AH38" s="2">
        <f t="shared" si="37"/>
        <v>0</v>
      </c>
      <c r="AI38" s="2">
        <f t="shared" si="38"/>
        <v>0</v>
      </c>
      <c r="AJ38" s="2">
        <f t="shared" si="39"/>
        <v>0</v>
      </c>
      <c r="AK38" s="2">
        <v>874.18</v>
      </c>
      <c r="AL38" s="2">
        <v>874.18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78</v>
      </c>
      <c r="AU38" s="2">
        <v>57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2</v>
      </c>
      <c r="BJ38" s="2" t="s">
        <v>3</v>
      </c>
      <c r="BK38" s="2"/>
      <c r="BL38" s="2"/>
      <c r="BM38" s="2">
        <v>400002</v>
      </c>
      <c r="BN38" s="2">
        <v>0</v>
      </c>
      <c r="BO38" s="2" t="s">
        <v>3</v>
      </c>
      <c r="BP38" s="2">
        <v>0</v>
      </c>
      <c r="BQ38" s="2">
        <v>7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78</v>
      </c>
      <c r="CA38" s="2">
        <v>57</v>
      </c>
      <c r="CB38" s="2" t="s">
        <v>3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0"/>
        <v>21854.5</v>
      </c>
      <c r="CQ38" s="2">
        <f>AC38*BC38</f>
        <v>874.18</v>
      </c>
      <c r="CR38" s="2">
        <f>(((ET38)*BB38-(EU38)*BS38)+AE38*BS38)</f>
        <v>0</v>
      </c>
      <c r="CS38" s="2">
        <f t="shared" si="41"/>
        <v>0</v>
      </c>
      <c r="CT38" s="2">
        <f t="shared" si="42"/>
        <v>0</v>
      </c>
      <c r="CU38" s="2">
        <f t="shared" si="43"/>
        <v>0</v>
      </c>
      <c r="CV38" s="2">
        <f t="shared" si="44"/>
        <v>0</v>
      </c>
      <c r="CW38" s="2">
        <f t="shared" si="45"/>
        <v>0</v>
      </c>
      <c r="CX38" s="2">
        <f t="shared" si="46"/>
        <v>0</v>
      </c>
      <c r="CY38" s="2">
        <f t="shared" si="55"/>
        <v>0</v>
      </c>
      <c r="CZ38" s="2">
        <f t="shared" si="56"/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1003</v>
      </c>
      <c r="DV38" s="2" t="s">
        <v>65</v>
      </c>
      <c r="DW38" s="2" t="s">
        <v>65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49994505</v>
      </c>
      <c r="EF38" s="2">
        <v>7</v>
      </c>
      <c r="EG38" s="2" t="s">
        <v>51</v>
      </c>
      <c r="EH38" s="2">
        <v>109</v>
      </c>
      <c r="EI38" s="2" t="s">
        <v>52</v>
      </c>
      <c r="EJ38" s="2">
        <v>1</v>
      </c>
      <c r="EK38" s="2">
        <v>400002</v>
      </c>
      <c r="EL38" s="2" t="s">
        <v>52</v>
      </c>
      <c r="EM38" s="2" t="s">
        <v>53</v>
      </c>
      <c r="EN38" s="2"/>
      <c r="EO38" s="2" t="s">
        <v>3</v>
      </c>
      <c r="EP38" s="2"/>
      <c r="EQ38" s="2">
        <v>1703936</v>
      </c>
      <c r="ER38" s="2">
        <v>874.18</v>
      </c>
      <c r="ES38" s="2">
        <v>874.18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v>0</v>
      </c>
      <c r="FS38" s="2">
        <v>0</v>
      </c>
      <c r="FT38" s="2"/>
      <c r="FU38" s="2"/>
      <c r="FV38" s="2"/>
      <c r="FW38" s="2"/>
      <c r="FX38" s="2">
        <v>78</v>
      </c>
      <c r="FY38" s="2">
        <v>57</v>
      </c>
      <c r="FZ38" s="2"/>
      <c r="GA38" s="2" t="s">
        <v>3</v>
      </c>
      <c r="GB38" s="2"/>
      <c r="GC38" s="2"/>
      <c r="GD38" s="2">
        <v>1</v>
      </c>
      <c r="GE38" s="2"/>
      <c r="GF38" s="2">
        <v>573838902</v>
      </c>
      <c r="GG38" s="2">
        <v>2</v>
      </c>
      <c r="GH38" s="2">
        <v>0</v>
      </c>
      <c r="GI38" s="2">
        <v>-2</v>
      </c>
      <c r="GJ38" s="2">
        <v>0</v>
      </c>
      <c r="GK38" s="2">
        <v>0</v>
      </c>
      <c r="GL38" s="2">
        <f t="shared" si="47"/>
        <v>0</v>
      </c>
      <c r="GM38" s="2">
        <f>ROUND(O38+X38+Y38,2)+GX38</f>
        <v>21854.5</v>
      </c>
      <c r="GN38" s="2">
        <f t="shared" si="48"/>
        <v>0</v>
      </c>
      <c r="GO38" s="2">
        <f t="shared" si="49"/>
        <v>21854.5</v>
      </c>
      <c r="GP38" s="2">
        <f t="shared" si="50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1"/>
        <v>0</v>
      </c>
      <c r="GW38" s="2">
        <v>1</v>
      </c>
      <c r="GX38" s="2">
        <f t="shared" si="52"/>
        <v>0</v>
      </c>
      <c r="GY38" s="2"/>
      <c r="GZ38" s="2"/>
      <c r="HA38" s="2">
        <v>0</v>
      </c>
      <c r="HB38" s="2">
        <v>0</v>
      </c>
      <c r="HC38" s="2">
        <f t="shared" si="5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54</v>
      </c>
      <c r="HO38" s="2" t="s">
        <v>55</v>
      </c>
      <c r="HP38" s="2" t="s">
        <v>52</v>
      </c>
      <c r="HQ38" s="2" t="s">
        <v>52</v>
      </c>
      <c r="HR38" s="2"/>
      <c r="HS38" s="2">
        <v>0</v>
      </c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62</v>
      </c>
      <c r="F39" t="s">
        <v>63</v>
      </c>
      <c r="G39" t="s">
        <v>64</v>
      </c>
      <c r="H39" t="s">
        <v>65</v>
      </c>
      <c r="I39">
        <v>25</v>
      </c>
      <c r="J39">
        <v>0</v>
      </c>
      <c r="K39">
        <v>25</v>
      </c>
      <c r="O39">
        <f t="shared" si="21"/>
        <v>2346</v>
      </c>
      <c r="P39">
        <f t="shared" si="22"/>
        <v>2346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64970155</v>
      </c>
      <c r="AB39">
        <f t="shared" si="32"/>
        <v>93.84</v>
      </c>
      <c r="AC39">
        <f t="shared" si="33"/>
        <v>93.84</v>
      </c>
      <c r="AD39">
        <f t="shared" si="54"/>
        <v>0</v>
      </c>
      <c r="AE39">
        <f t="shared" si="34"/>
        <v>0</v>
      </c>
      <c r="AF39">
        <f t="shared" si="35"/>
        <v>0</v>
      </c>
      <c r="AG39">
        <f t="shared" si="36"/>
        <v>0</v>
      </c>
      <c r="AH39">
        <f t="shared" si="37"/>
        <v>0</v>
      </c>
      <c r="AI39">
        <f t="shared" si="38"/>
        <v>0</v>
      </c>
      <c r="AJ39">
        <f t="shared" si="39"/>
        <v>0</v>
      </c>
      <c r="AK39">
        <v>93.84</v>
      </c>
      <c r="AL39">
        <v>93.84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78</v>
      </c>
      <c r="AU39">
        <v>57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9.66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2</v>
      </c>
      <c r="BJ39" t="s">
        <v>3</v>
      </c>
      <c r="BM39">
        <v>400002</v>
      </c>
      <c r="BN39">
        <v>0</v>
      </c>
      <c r="BO39" t="s">
        <v>3</v>
      </c>
      <c r="BP39">
        <v>0</v>
      </c>
      <c r="BQ39">
        <v>7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78</v>
      </c>
      <c r="CA39">
        <v>57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0"/>
        <v>2346</v>
      </c>
      <c r="CQ39">
        <f>AC39</f>
        <v>93.84</v>
      </c>
      <c r="CR39">
        <f>(((ET39)-(EU39)*BS39)+AE39*BS39)</f>
        <v>0</v>
      </c>
      <c r="CS39">
        <f t="shared" si="41"/>
        <v>0</v>
      </c>
      <c r="CT39">
        <f t="shared" si="42"/>
        <v>0</v>
      </c>
      <c r="CU39">
        <f t="shared" si="43"/>
        <v>0</v>
      </c>
      <c r="CV39">
        <f t="shared" si="44"/>
        <v>0</v>
      </c>
      <c r="CW39">
        <f t="shared" si="45"/>
        <v>0</v>
      </c>
      <c r="CX39">
        <f t="shared" si="46"/>
        <v>0</v>
      </c>
      <c r="CY39">
        <f t="shared" si="55"/>
        <v>0</v>
      </c>
      <c r="CZ39">
        <f t="shared" si="5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1003</v>
      </c>
      <c r="DV39" t="s">
        <v>65</v>
      </c>
      <c r="DW39" t="s">
        <v>65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49994505</v>
      </c>
      <c r="EF39">
        <v>7</v>
      </c>
      <c r="EG39" t="s">
        <v>51</v>
      </c>
      <c r="EH39">
        <v>109</v>
      </c>
      <c r="EI39" t="s">
        <v>52</v>
      </c>
      <c r="EJ39">
        <v>1</v>
      </c>
      <c r="EK39">
        <v>400002</v>
      </c>
      <c r="EL39" t="s">
        <v>52</v>
      </c>
      <c r="EM39" t="s">
        <v>53</v>
      </c>
      <c r="EO39" t="s">
        <v>3</v>
      </c>
      <c r="EQ39">
        <v>1703936</v>
      </c>
      <c r="ER39">
        <v>9.7099999999999991</v>
      </c>
      <c r="ES39">
        <v>93.84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92</v>
      </c>
      <c r="FQ39">
        <v>0</v>
      </c>
      <c r="FR39">
        <v>0</v>
      </c>
      <c r="FS39">
        <v>0</v>
      </c>
      <c r="FX39">
        <v>78</v>
      </c>
      <c r="FY39">
        <v>57</v>
      </c>
      <c r="GA39" t="s">
        <v>66</v>
      </c>
      <c r="GD39">
        <v>0</v>
      </c>
      <c r="GF39">
        <v>573838902</v>
      </c>
      <c r="GG39">
        <v>2</v>
      </c>
      <c r="GH39">
        <v>3</v>
      </c>
      <c r="GI39">
        <v>5</v>
      </c>
      <c r="GJ39">
        <v>0</v>
      </c>
      <c r="GK39">
        <f>ROUND(R39*(S12)/100,2)</f>
        <v>0</v>
      </c>
      <c r="GL39">
        <f t="shared" si="47"/>
        <v>0</v>
      </c>
      <c r="GM39">
        <f>ROUND(O39+X39+Y39+GK39,2)+GX39</f>
        <v>2346</v>
      </c>
      <c r="GN39">
        <f t="shared" si="48"/>
        <v>0</v>
      </c>
      <c r="GO39">
        <f t="shared" si="49"/>
        <v>2346</v>
      </c>
      <c r="GP39">
        <f t="shared" si="50"/>
        <v>0</v>
      </c>
      <c r="GR39">
        <v>1</v>
      </c>
      <c r="GS39">
        <v>1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40</v>
      </c>
      <c r="HF39" t="s">
        <v>32</v>
      </c>
      <c r="HG39">
        <f>ROUND(AC39*I39,2)</f>
        <v>2346</v>
      </c>
      <c r="HM39" t="s">
        <v>3</v>
      </c>
      <c r="HN39" t="s">
        <v>54</v>
      </c>
      <c r="HO39" t="s">
        <v>55</v>
      </c>
      <c r="HP39" t="s">
        <v>52</v>
      </c>
      <c r="HQ39" t="s">
        <v>52</v>
      </c>
      <c r="HS39">
        <v>0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3</v>
      </c>
      <c r="F40" s="2" t="s">
        <v>48</v>
      </c>
      <c r="G40" s="2" t="s">
        <v>49</v>
      </c>
      <c r="H40" s="2" t="s">
        <v>50</v>
      </c>
      <c r="I40" s="2">
        <v>2</v>
      </c>
      <c r="J40" s="2">
        <v>0</v>
      </c>
      <c r="K40" s="2">
        <v>2</v>
      </c>
      <c r="L40" s="2"/>
      <c r="M40" s="2"/>
      <c r="N40" s="2"/>
      <c r="O40" s="2">
        <f t="shared" si="21"/>
        <v>1748.36</v>
      </c>
      <c r="P40" s="2">
        <f t="shared" si="22"/>
        <v>1748.36</v>
      </c>
      <c r="Q40" s="2">
        <f t="shared" si="23"/>
        <v>0</v>
      </c>
      <c r="R40" s="2">
        <f t="shared" si="24"/>
        <v>0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-1</v>
      </c>
      <c r="AB40" s="2">
        <f t="shared" si="32"/>
        <v>874.18</v>
      </c>
      <c r="AC40" s="2">
        <f t="shared" si="33"/>
        <v>874.18</v>
      </c>
      <c r="AD40" s="2">
        <f t="shared" si="54"/>
        <v>0</v>
      </c>
      <c r="AE40" s="2">
        <f t="shared" si="34"/>
        <v>0</v>
      </c>
      <c r="AF40" s="2">
        <f t="shared" si="35"/>
        <v>0</v>
      </c>
      <c r="AG40" s="2">
        <f t="shared" si="36"/>
        <v>0</v>
      </c>
      <c r="AH40" s="2">
        <f t="shared" si="37"/>
        <v>0</v>
      </c>
      <c r="AI40" s="2">
        <f t="shared" si="38"/>
        <v>0</v>
      </c>
      <c r="AJ40" s="2">
        <f t="shared" si="39"/>
        <v>0</v>
      </c>
      <c r="AK40" s="2">
        <v>874.18</v>
      </c>
      <c r="AL40" s="2">
        <v>874.18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78</v>
      </c>
      <c r="AU40" s="2">
        <v>57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3</v>
      </c>
      <c r="BI40" s="2">
        <v>2</v>
      </c>
      <c r="BJ40" s="2" t="s">
        <v>3</v>
      </c>
      <c r="BK40" s="2"/>
      <c r="BL40" s="2"/>
      <c r="BM40" s="2">
        <v>400002</v>
      </c>
      <c r="BN40" s="2">
        <v>0</v>
      </c>
      <c r="BO40" s="2" t="s">
        <v>3</v>
      </c>
      <c r="BP40" s="2">
        <v>0</v>
      </c>
      <c r="BQ40" s="2">
        <v>7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78</v>
      </c>
      <c r="CA40" s="2">
        <v>57</v>
      </c>
      <c r="CB40" s="2" t="s">
        <v>3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0"/>
        <v>1748.36</v>
      </c>
      <c r="CQ40" s="2">
        <f>AC40*BC40</f>
        <v>874.18</v>
      </c>
      <c r="CR40" s="2">
        <f>(((ET40)*BB40-(EU40)*BS40)+AE40*BS40)</f>
        <v>0</v>
      </c>
      <c r="CS40" s="2">
        <f t="shared" si="41"/>
        <v>0</v>
      </c>
      <c r="CT40" s="2">
        <f t="shared" si="42"/>
        <v>0</v>
      </c>
      <c r="CU40" s="2">
        <f t="shared" si="43"/>
        <v>0</v>
      </c>
      <c r="CV40" s="2">
        <f t="shared" si="44"/>
        <v>0</v>
      </c>
      <c r="CW40" s="2">
        <f t="shared" si="45"/>
        <v>0</v>
      </c>
      <c r="CX40" s="2">
        <f t="shared" si="46"/>
        <v>0</v>
      </c>
      <c r="CY40" s="2">
        <f t="shared" si="55"/>
        <v>0</v>
      </c>
      <c r="CZ40" s="2">
        <f t="shared" si="56"/>
        <v>0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50</v>
      </c>
      <c r="DW40" s="2" t="s">
        <v>50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49994505</v>
      </c>
      <c r="EF40" s="2">
        <v>7</v>
      </c>
      <c r="EG40" s="2" t="s">
        <v>51</v>
      </c>
      <c r="EH40" s="2">
        <v>109</v>
      </c>
      <c r="EI40" s="2" t="s">
        <v>52</v>
      </c>
      <c r="EJ40" s="2">
        <v>1</v>
      </c>
      <c r="EK40" s="2">
        <v>400002</v>
      </c>
      <c r="EL40" s="2" t="s">
        <v>52</v>
      </c>
      <c r="EM40" s="2" t="s">
        <v>53</v>
      </c>
      <c r="EN40" s="2"/>
      <c r="EO40" s="2" t="s">
        <v>3</v>
      </c>
      <c r="EP40" s="2"/>
      <c r="EQ40" s="2">
        <v>132096</v>
      </c>
      <c r="ER40" s="2">
        <v>874.18</v>
      </c>
      <c r="ES40" s="2">
        <v>874.18</v>
      </c>
      <c r="ET40" s="2">
        <v>0</v>
      </c>
      <c r="EU40" s="2">
        <v>0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v>0</v>
      </c>
      <c r="FS40" s="2">
        <v>0</v>
      </c>
      <c r="FT40" s="2"/>
      <c r="FU40" s="2"/>
      <c r="FV40" s="2"/>
      <c r="FW40" s="2"/>
      <c r="FX40" s="2">
        <v>78</v>
      </c>
      <c r="FY40" s="2">
        <v>57</v>
      </c>
      <c r="FZ40" s="2"/>
      <c r="GA40" s="2" t="s">
        <v>3</v>
      </c>
      <c r="GB40" s="2"/>
      <c r="GC40" s="2"/>
      <c r="GD40" s="2">
        <v>1</v>
      </c>
      <c r="GE40" s="2"/>
      <c r="GF40" s="2">
        <v>-1959460584</v>
      </c>
      <c r="GG40" s="2">
        <v>2</v>
      </c>
      <c r="GH40" s="2">
        <v>0</v>
      </c>
      <c r="GI40" s="2">
        <v>-2</v>
      </c>
      <c r="GJ40" s="2">
        <v>0</v>
      </c>
      <c r="GK40" s="2">
        <v>0</v>
      </c>
      <c r="GL40" s="2">
        <f t="shared" si="47"/>
        <v>0</v>
      </c>
      <c r="GM40" s="2">
        <f>ROUND(O40+X40+Y40,2)+GX40</f>
        <v>1748.36</v>
      </c>
      <c r="GN40" s="2">
        <f t="shared" si="48"/>
        <v>0</v>
      </c>
      <c r="GO40" s="2">
        <f t="shared" si="49"/>
        <v>1748.36</v>
      </c>
      <c r="GP40" s="2">
        <f t="shared" si="50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1"/>
        <v>0</v>
      </c>
      <c r="GW40" s="2">
        <v>1</v>
      </c>
      <c r="GX40" s="2">
        <f t="shared" si="52"/>
        <v>0</v>
      </c>
      <c r="GY40" s="2"/>
      <c r="GZ40" s="2"/>
      <c r="HA40" s="2">
        <v>0</v>
      </c>
      <c r="HB40" s="2">
        <v>0</v>
      </c>
      <c r="HC40" s="2">
        <f t="shared" si="5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54</v>
      </c>
      <c r="HO40" s="2" t="s">
        <v>55</v>
      </c>
      <c r="HP40" s="2" t="s">
        <v>52</v>
      </c>
      <c r="HQ40" s="2" t="s">
        <v>52</v>
      </c>
      <c r="HR40" s="2"/>
      <c r="HS40" s="2">
        <v>0</v>
      </c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3</v>
      </c>
      <c r="F41" t="s">
        <v>48</v>
      </c>
      <c r="G41" t="s">
        <v>49</v>
      </c>
      <c r="H41" t="s">
        <v>50</v>
      </c>
      <c r="I41">
        <v>2</v>
      </c>
      <c r="J41">
        <v>0</v>
      </c>
      <c r="K41">
        <v>2</v>
      </c>
      <c r="O41">
        <f t="shared" si="21"/>
        <v>8918.8799999999992</v>
      </c>
      <c r="P41">
        <f t="shared" si="22"/>
        <v>8918.8799999999992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-1</v>
      </c>
      <c r="AB41">
        <f t="shared" si="32"/>
        <v>4459.4399999999996</v>
      </c>
      <c r="AC41">
        <f t="shared" si="33"/>
        <v>4459.4399999999996</v>
      </c>
      <c r="AD41">
        <f t="shared" si="54"/>
        <v>0</v>
      </c>
      <c r="AE41">
        <f t="shared" si="34"/>
        <v>0</v>
      </c>
      <c r="AF41">
        <f t="shared" si="35"/>
        <v>0</v>
      </c>
      <c r="AG41">
        <f t="shared" si="36"/>
        <v>0</v>
      </c>
      <c r="AH41">
        <f t="shared" si="37"/>
        <v>0</v>
      </c>
      <c r="AI41">
        <f t="shared" si="38"/>
        <v>0</v>
      </c>
      <c r="AJ41">
        <f t="shared" si="39"/>
        <v>0</v>
      </c>
      <c r="AK41">
        <v>4459.4399999999996</v>
      </c>
      <c r="AL41">
        <v>4459.4399999999996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78</v>
      </c>
      <c r="AU41">
        <v>57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9.66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2</v>
      </c>
      <c r="BJ41" t="s">
        <v>3</v>
      </c>
      <c r="BM41">
        <v>400002</v>
      </c>
      <c r="BN41">
        <v>0</v>
      </c>
      <c r="BO41" t="s">
        <v>3</v>
      </c>
      <c r="BP41">
        <v>0</v>
      </c>
      <c r="BQ41">
        <v>7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78</v>
      </c>
      <c r="CA41">
        <v>57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0"/>
        <v>8918.8799999999992</v>
      </c>
      <c r="CQ41">
        <f>AC41</f>
        <v>4459.4399999999996</v>
      </c>
      <c r="CR41">
        <f>(((ET41)-(EU41)*BS41)+AE41*BS41)</f>
        <v>0</v>
      </c>
      <c r="CS41">
        <f t="shared" si="41"/>
        <v>0</v>
      </c>
      <c r="CT41">
        <f t="shared" si="42"/>
        <v>0</v>
      </c>
      <c r="CU41">
        <f t="shared" si="43"/>
        <v>0</v>
      </c>
      <c r="CV41">
        <f t="shared" si="44"/>
        <v>0</v>
      </c>
      <c r="CW41">
        <f t="shared" si="45"/>
        <v>0</v>
      </c>
      <c r="CX41">
        <f t="shared" si="46"/>
        <v>0</v>
      </c>
      <c r="CY41">
        <f t="shared" si="55"/>
        <v>0</v>
      </c>
      <c r="CZ41">
        <f t="shared" si="5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50</v>
      </c>
      <c r="DW41" t="s">
        <v>50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49994505</v>
      </c>
      <c r="EF41">
        <v>7</v>
      </c>
      <c r="EG41" t="s">
        <v>51</v>
      </c>
      <c r="EH41">
        <v>109</v>
      </c>
      <c r="EI41" t="s">
        <v>52</v>
      </c>
      <c r="EJ41">
        <v>1</v>
      </c>
      <c r="EK41">
        <v>400002</v>
      </c>
      <c r="EL41" t="s">
        <v>52</v>
      </c>
      <c r="EM41" t="s">
        <v>53</v>
      </c>
      <c r="EO41" t="s">
        <v>3</v>
      </c>
      <c r="EQ41">
        <v>132096</v>
      </c>
      <c r="ER41">
        <v>461.64</v>
      </c>
      <c r="ES41">
        <v>4459.4399999999996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4372</v>
      </c>
      <c r="FQ41">
        <v>0</v>
      </c>
      <c r="FR41">
        <v>0</v>
      </c>
      <c r="FS41">
        <v>0</v>
      </c>
      <c r="FX41">
        <v>78</v>
      </c>
      <c r="FY41">
        <v>57</v>
      </c>
      <c r="GA41" t="s">
        <v>56</v>
      </c>
      <c r="GD41">
        <v>0</v>
      </c>
      <c r="GF41">
        <v>-1959460584</v>
      </c>
      <c r="GG41">
        <v>2</v>
      </c>
      <c r="GH41">
        <v>3</v>
      </c>
      <c r="GI41">
        <v>5</v>
      </c>
      <c r="GJ41">
        <v>0</v>
      </c>
      <c r="GK41">
        <f>ROUND(R41*(S12)/100,2)</f>
        <v>0</v>
      </c>
      <c r="GL41">
        <f t="shared" si="47"/>
        <v>0</v>
      </c>
      <c r="GM41">
        <f>ROUND(O41+X41+Y41+GK41,2)+GX41</f>
        <v>8918.8799999999992</v>
      </c>
      <c r="GN41">
        <f t="shared" si="48"/>
        <v>0</v>
      </c>
      <c r="GO41">
        <f t="shared" si="49"/>
        <v>8918.8799999999992</v>
      </c>
      <c r="GP41">
        <f t="shared" si="50"/>
        <v>0</v>
      </c>
      <c r="GR41">
        <v>1</v>
      </c>
      <c r="GS41">
        <v>1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40</v>
      </c>
      <c r="HF41" t="s">
        <v>32</v>
      </c>
      <c r="HG41">
        <f>ROUND(AC41*I41,2)</f>
        <v>8918.8799999999992</v>
      </c>
      <c r="HM41" t="s">
        <v>3</v>
      </c>
      <c r="HN41" t="s">
        <v>54</v>
      </c>
      <c r="HO41" t="s">
        <v>55</v>
      </c>
      <c r="HP41" t="s">
        <v>52</v>
      </c>
      <c r="HQ41" t="s">
        <v>52</v>
      </c>
      <c r="HS41">
        <v>0</v>
      </c>
      <c r="IK41">
        <v>0</v>
      </c>
    </row>
    <row r="42" spans="1:255" x14ac:dyDescent="0.2">
      <c r="A42" s="2">
        <v>17</v>
      </c>
      <c r="B42" s="2">
        <v>1</v>
      </c>
      <c r="C42" s="2">
        <f>ROW(SmtRes!A55)</f>
        <v>55</v>
      </c>
      <c r="D42" s="2">
        <f>ROW(EtalonRes!A55)</f>
        <v>55</v>
      </c>
      <c r="E42" s="2" t="s">
        <v>67</v>
      </c>
      <c r="F42" s="2" t="s">
        <v>68</v>
      </c>
      <c r="G42" s="2" t="s">
        <v>69</v>
      </c>
      <c r="H42" s="2" t="s">
        <v>70</v>
      </c>
      <c r="I42" s="2">
        <f>ROUND(ROUND((20)/100,4),7)</f>
        <v>0.2</v>
      </c>
      <c r="J42" s="2">
        <v>0</v>
      </c>
      <c r="K42" s="2">
        <f>ROUND(ROUND((20)/100,4),7)</f>
        <v>0.2</v>
      </c>
      <c r="L42" s="2"/>
      <c r="M42" s="2"/>
      <c r="N42" s="2"/>
      <c r="O42" s="2">
        <f t="shared" si="21"/>
        <v>35.43</v>
      </c>
      <c r="P42" s="2">
        <f t="shared" si="22"/>
        <v>6.08</v>
      </c>
      <c r="Q42" s="2">
        <f t="shared" si="23"/>
        <v>11.5</v>
      </c>
      <c r="R42" s="2">
        <f t="shared" si="24"/>
        <v>0.54</v>
      </c>
      <c r="S42" s="2">
        <f t="shared" si="25"/>
        <v>17.850000000000001</v>
      </c>
      <c r="T42" s="2">
        <f t="shared" si="26"/>
        <v>0</v>
      </c>
      <c r="U42" s="2">
        <f t="shared" si="27"/>
        <v>1.8560000000000001</v>
      </c>
      <c r="V42" s="2">
        <f t="shared" si="28"/>
        <v>0.04</v>
      </c>
      <c r="W42" s="2">
        <f t="shared" si="29"/>
        <v>0</v>
      </c>
      <c r="X42" s="2">
        <f t="shared" si="30"/>
        <v>17.84</v>
      </c>
      <c r="Y42" s="2">
        <f t="shared" si="31"/>
        <v>9.3800000000000008</v>
      </c>
      <c r="Z42" s="2"/>
      <c r="AA42" s="2">
        <v>64970157</v>
      </c>
      <c r="AB42" s="2">
        <f t="shared" si="32"/>
        <v>177.16</v>
      </c>
      <c r="AC42" s="2">
        <f t="shared" si="33"/>
        <v>30.39</v>
      </c>
      <c r="AD42" s="2">
        <f t="shared" si="54"/>
        <v>57.5</v>
      </c>
      <c r="AE42" s="2">
        <f t="shared" si="34"/>
        <v>2.7</v>
      </c>
      <c r="AF42" s="2">
        <f t="shared" si="35"/>
        <v>89.27</v>
      </c>
      <c r="AG42" s="2">
        <f t="shared" si="36"/>
        <v>0</v>
      </c>
      <c r="AH42" s="2">
        <f t="shared" si="37"/>
        <v>9.2799999999999994</v>
      </c>
      <c r="AI42" s="2">
        <f t="shared" si="38"/>
        <v>0.2</v>
      </c>
      <c r="AJ42" s="2">
        <f t="shared" si="39"/>
        <v>0</v>
      </c>
      <c r="AK42" s="2">
        <v>177.16</v>
      </c>
      <c r="AL42" s="2">
        <v>30.39</v>
      </c>
      <c r="AM42" s="2">
        <v>57.5</v>
      </c>
      <c r="AN42" s="2">
        <v>2.7</v>
      </c>
      <c r="AO42" s="2">
        <v>89.27</v>
      </c>
      <c r="AP42" s="2">
        <v>0</v>
      </c>
      <c r="AQ42" s="2">
        <v>9.2799999999999994</v>
      </c>
      <c r="AR42" s="2">
        <v>0.2</v>
      </c>
      <c r="AS42" s="2">
        <v>0</v>
      </c>
      <c r="AT42" s="2">
        <v>97</v>
      </c>
      <c r="AU42" s="2">
        <v>51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2</v>
      </c>
      <c r="BJ42" s="2" t="s">
        <v>71</v>
      </c>
      <c r="BK42" s="2"/>
      <c r="BL42" s="2"/>
      <c r="BM42" s="2">
        <v>108001</v>
      </c>
      <c r="BN42" s="2">
        <v>0</v>
      </c>
      <c r="BO42" s="2" t="s">
        <v>3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97</v>
      </c>
      <c r="CA42" s="2">
        <v>51</v>
      </c>
      <c r="CB42" s="2" t="s">
        <v>3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0"/>
        <v>35.43</v>
      </c>
      <c r="CQ42" s="2">
        <f>AC42*BC42</f>
        <v>30.39</v>
      </c>
      <c r="CR42" s="2">
        <f>(((ET42)*BB42-(EU42)*BS42)+AE42*BS42)</f>
        <v>57.5</v>
      </c>
      <c r="CS42" s="2">
        <f t="shared" si="41"/>
        <v>2.7</v>
      </c>
      <c r="CT42" s="2">
        <f t="shared" si="42"/>
        <v>89.27</v>
      </c>
      <c r="CU42" s="2">
        <f t="shared" si="43"/>
        <v>0</v>
      </c>
      <c r="CV42" s="2">
        <f t="shared" si="44"/>
        <v>9.2799999999999994</v>
      </c>
      <c r="CW42" s="2">
        <f t="shared" si="45"/>
        <v>0.2</v>
      </c>
      <c r="CX42" s="2">
        <f t="shared" si="46"/>
        <v>0</v>
      </c>
      <c r="CY42" s="2">
        <f t="shared" si="55"/>
        <v>17.8383</v>
      </c>
      <c r="CZ42" s="2">
        <f t="shared" si="56"/>
        <v>9.3788999999999998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70</v>
      </c>
      <c r="DW42" s="2" t="s">
        <v>70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49994016</v>
      </c>
      <c r="EF42" s="2">
        <v>3</v>
      </c>
      <c r="EG42" s="2" t="s">
        <v>27</v>
      </c>
      <c r="EH42" s="2">
        <v>0</v>
      </c>
      <c r="EI42" s="2" t="s">
        <v>3</v>
      </c>
      <c r="EJ42" s="2">
        <v>2</v>
      </c>
      <c r="EK42" s="2">
        <v>108001</v>
      </c>
      <c r="EL42" s="2" t="s">
        <v>28</v>
      </c>
      <c r="EM42" s="2" t="s">
        <v>29</v>
      </c>
      <c r="EN42" s="2"/>
      <c r="EO42" s="2" t="s">
        <v>3</v>
      </c>
      <c r="EP42" s="2"/>
      <c r="EQ42" s="2">
        <v>131072</v>
      </c>
      <c r="ER42" s="2">
        <v>177.16</v>
      </c>
      <c r="ES42" s="2">
        <v>30.39</v>
      </c>
      <c r="ET42" s="2">
        <v>57.5</v>
      </c>
      <c r="EU42" s="2">
        <v>2.7</v>
      </c>
      <c r="EV42" s="2">
        <v>89.27</v>
      </c>
      <c r="EW42" s="2">
        <v>9.2799999999999994</v>
      </c>
      <c r="EX42" s="2">
        <v>0.2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v>0</v>
      </c>
      <c r="FS42" s="2">
        <v>0</v>
      </c>
      <c r="FT42" s="2"/>
      <c r="FU42" s="2"/>
      <c r="FV42" s="2"/>
      <c r="FW42" s="2"/>
      <c r="FX42" s="2">
        <v>97</v>
      </c>
      <c r="FY42" s="2">
        <v>51</v>
      </c>
      <c r="FZ42" s="2"/>
      <c r="GA42" s="2" t="s">
        <v>3</v>
      </c>
      <c r="GB42" s="2"/>
      <c r="GC42" s="2"/>
      <c r="GD42" s="2">
        <v>1</v>
      </c>
      <c r="GE42" s="2"/>
      <c r="GF42" s="2">
        <v>-1674179914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47"/>
        <v>0</v>
      </c>
      <c r="GM42" s="2">
        <f>ROUND(O42+X42+Y42,2)+GX42</f>
        <v>62.65</v>
      </c>
      <c r="GN42" s="2">
        <f t="shared" si="48"/>
        <v>0</v>
      </c>
      <c r="GO42" s="2">
        <f t="shared" si="49"/>
        <v>62.65</v>
      </c>
      <c r="GP42" s="2">
        <f t="shared" si="5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1"/>
        <v>0</v>
      </c>
      <c r="GW42" s="2">
        <v>1</v>
      </c>
      <c r="GX42" s="2">
        <f t="shared" si="52"/>
        <v>0</v>
      </c>
      <c r="GY42" s="2"/>
      <c r="GZ42" s="2"/>
      <c r="HA42" s="2">
        <v>0</v>
      </c>
      <c r="HB42" s="2">
        <v>0</v>
      </c>
      <c r="HC42" s="2">
        <f t="shared" si="5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30</v>
      </c>
      <c r="HO42" s="2" t="s">
        <v>31</v>
      </c>
      <c r="HP42" s="2" t="s">
        <v>28</v>
      </c>
      <c r="HQ42" s="2" t="s">
        <v>28</v>
      </c>
      <c r="HR42" s="2"/>
      <c r="HS42" s="2">
        <v>0</v>
      </c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ROW(SmtRes!A66)</f>
        <v>66</v>
      </c>
      <c r="D43">
        <f>ROW(EtalonRes!A66)</f>
        <v>66</v>
      </c>
      <c r="E43" t="s">
        <v>67</v>
      </c>
      <c r="F43" t="s">
        <v>68</v>
      </c>
      <c r="G43" t="s">
        <v>69</v>
      </c>
      <c r="H43" t="s">
        <v>70</v>
      </c>
      <c r="I43">
        <f>ROUND(ROUND((20)/100,4),7)</f>
        <v>0.2</v>
      </c>
      <c r="J43">
        <v>0</v>
      </c>
      <c r="K43">
        <f>ROUND(ROUND((20)/100,4),7)</f>
        <v>0.2</v>
      </c>
      <c r="O43">
        <f t="shared" si="21"/>
        <v>1162.0999999999999</v>
      </c>
      <c r="P43">
        <f t="shared" si="22"/>
        <v>87.89</v>
      </c>
      <c r="Q43">
        <f t="shared" si="23"/>
        <v>164.91</v>
      </c>
      <c r="R43">
        <f t="shared" si="24"/>
        <v>27.5</v>
      </c>
      <c r="S43">
        <f t="shared" si="25"/>
        <v>909.3</v>
      </c>
      <c r="T43">
        <f t="shared" si="26"/>
        <v>0</v>
      </c>
      <c r="U43">
        <f t="shared" si="27"/>
        <v>1.8560000000000001</v>
      </c>
      <c r="V43">
        <f t="shared" si="28"/>
        <v>0.04</v>
      </c>
      <c r="W43">
        <f t="shared" si="29"/>
        <v>0</v>
      </c>
      <c r="X43">
        <f t="shared" si="30"/>
        <v>908.7</v>
      </c>
      <c r="Y43">
        <f t="shared" si="31"/>
        <v>477.77</v>
      </c>
      <c r="AA43">
        <v>64970155</v>
      </c>
      <c r="AB43">
        <f t="shared" si="32"/>
        <v>177.16</v>
      </c>
      <c r="AC43">
        <f t="shared" si="33"/>
        <v>30.39</v>
      </c>
      <c r="AD43">
        <f t="shared" si="54"/>
        <v>57.5</v>
      </c>
      <c r="AE43">
        <f t="shared" si="34"/>
        <v>2.7</v>
      </c>
      <c r="AF43">
        <f t="shared" si="35"/>
        <v>89.27</v>
      </c>
      <c r="AG43">
        <f t="shared" si="36"/>
        <v>0</v>
      </c>
      <c r="AH43">
        <f t="shared" si="37"/>
        <v>9.2799999999999994</v>
      </c>
      <c r="AI43">
        <f t="shared" si="38"/>
        <v>0.2</v>
      </c>
      <c r="AJ43">
        <f t="shared" si="39"/>
        <v>0</v>
      </c>
      <c r="AK43">
        <v>177.16</v>
      </c>
      <c r="AL43">
        <v>30.39</v>
      </c>
      <c r="AM43">
        <v>57.5</v>
      </c>
      <c r="AN43">
        <v>2.7</v>
      </c>
      <c r="AO43">
        <v>89.27</v>
      </c>
      <c r="AP43">
        <v>0</v>
      </c>
      <c r="AQ43">
        <v>9.2799999999999994</v>
      </c>
      <c r="AR43">
        <v>0.2</v>
      </c>
      <c r="AS43">
        <v>0</v>
      </c>
      <c r="AT43">
        <v>97</v>
      </c>
      <c r="AU43">
        <v>51</v>
      </c>
      <c r="AV43">
        <v>1</v>
      </c>
      <c r="AW43">
        <v>1</v>
      </c>
      <c r="AZ43">
        <v>1</v>
      </c>
      <c r="BA43">
        <v>50.93</v>
      </c>
      <c r="BB43">
        <v>14.34</v>
      </c>
      <c r="BC43">
        <v>14.46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71</v>
      </c>
      <c r="BM43">
        <v>108001</v>
      </c>
      <c r="BN43">
        <v>0</v>
      </c>
      <c r="BO43" t="s">
        <v>68</v>
      </c>
      <c r="BP43">
        <v>1</v>
      </c>
      <c r="BQ43">
        <v>3</v>
      </c>
      <c r="BR43">
        <v>0</v>
      </c>
      <c r="BS43">
        <v>50.93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97</v>
      </c>
      <c r="CA43">
        <v>51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0"/>
        <v>1162.0999999999999</v>
      </c>
      <c r="CQ43">
        <f>AC43*BC43</f>
        <v>439.43940000000003</v>
      </c>
      <c r="CR43">
        <f>(((ET43)*BB43-(EU43)*BS43)+AE43*BS43)</f>
        <v>824.55</v>
      </c>
      <c r="CS43">
        <f t="shared" si="41"/>
        <v>137.511</v>
      </c>
      <c r="CT43">
        <f t="shared" si="42"/>
        <v>4546.5210999999999</v>
      </c>
      <c r="CU43">
        <f t="shared" si="43"/>
        <v>0</v>
      </c>
      <c r="CV43">
        <f t="shared" si="44"/>
        <v>9.2799999999999994</v>
      </c>
      <c r="CW43">
        <f t="shared" si="45"/>
        <v>0.2</v>
      </c>
      <c r="CX43">
        <f t="shared" si="46"/>
        <v>0</v>
      </c>
      <c r="CY43">
        <f t="shared" si="55"/>
        <v>908.69599999999991</v>
      </c>
      <c r="CZ43">
        <f t="shared" si="56"/>
        <v>477.76799999999997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70</v>
      </c>
      <c r="DW43" t="s">
        <v>70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49994016</v>
      </c>
      <c r="EF43">
        <v>3</v>
      </c>
      <c r="EG43" t="s">
        <v>27</v>
      </c>
      <c r="EH43">
        <v>0</v>
      </c>
      <c r="EI43" t="s">
        <v>3</v>
      </c>
      <c r="EJ43">
        <v>2</v>
      </c>
      <c r="EK43">
        <v>108001</v>
      </c>
      <c r="EL43" t="s">
        <v>28</v>
      </c>
      <c r="EM43" t="s">
        <v>29</v>
      </c>
      <c r="EO43" t="s">
        <v>3</v>
      </c>
      <c r="EQ43">
        <v>131072</v>
      </c>
      <c r="ER43">
        <v>177.16</v>
      </c>
      <c r="ES43">
        <v>30.39</v>
      </c>
      <c r="ET43">
        <v>57.5</v>
      </c>
      <c r="EU43">
        <v>2.7</v>
      </c>
      <c r="EV43">
        <v>89.27</v>
      </c>
      <c r="EW43">
        <v>9.2799999999999994</v>
      </c>
      <c r="EX43">
        <v>0.2</v>
      </c>
      <c r="EY43">
        <v>0</v>
      </c>
      <c r="FQ43">
        <v>0</v>
      </c>
      <c r="FR43">
        <v>0</v>
      </c>
      <c r="FS43">
        <v>0</v>
      </c>
      <c r="FX43">
        <v>97</v>
      </c>
      <c r="FY43">
        <v>51</v>
      </c>
      <c r="GA43" t="s">
        <v>3</v>
      </c>
      <c r="GD43">
        <v>0</v>
      </c>
      <c r="GF43">
        <v>-1674179914</v>
      </c>
      <c r="GG43">
        <v>2</v>
      </c>
      <c r="GH43">
        <v>1</v>
      </c>
      <c r="GI43">
        <v>2</v>
      </c>
      <c r="GJ43">
        <v>0</v>
      </c>
      <c r="GK43">
        <f>ROUND(R43*(S12)/100,2)</f>
        <v>44</v>
      </c>
      <c r="GL43">
        <f t="shared" si="47"/>
        <v>0</v>
      </c>
      <c r="GM43">
        <f>ROUND(O43+X43+Y43+GK43,2)+GX43</f>
        <v>2592.5700000000002</v>
      </c>
      <c r="GN43">
        <f t="shared" si="48"/>
        <v>0</v>
      </c>
      <c r="GO43">
        <f t="shared" si="49"/>
        <v>2592.5700000000002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30</v>
      </c>
      <c r="HO43" t="s">
        <v>31</v>
      </c>
      <c r="HP43" t="s">
        <v>28</v>
      </c>
      <c r="HQ43" t="s">
        <v>28</v>
      </c>
      <c r="HS43">
        <v>0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72</v>
      </c>
      <c r="F44" s="2" t="s">
        <v>73</v>
      </c>
      <c r="G44" s="2" t="s">
        <v>74</v>
      </c>
      <c r="H44" s="2" t="s">
        <v>65</v>
      </c>
      <c r="I44" s="2">
        <f>ROUND(ROUND(20,4),7)</f>
        <v>20</v>
      </c>
      <c r="J44" s="2">
        <v>0</v>
      </c>
      <c r="K44" s="2">
        <f>ROUND(ROUND(20,4),7)</f>
        <v>20</v>
      </c>
      <c r="L44" s="2"/>
      <c r="M44" s="2"/>
      <c r="N44" s="2"/>
      <c r="O44" s="2">
        <f t="shared" si="21"/>
        <v>17483.599999999999</v>
      </c>
      <c r="P44" s="2">
        <f t="shared" si="22"/>
        <v>17483.599999999999</v>
      </c>
      <c r="Q44" s="2">
        <f t="shared" si="23"/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64970157</v>
      </c>
      <c r="AB44" s="2">
        <f t="shared" si="32"/>
        <v>874.18</v>
      </c>
      <c r="AC44" s="2">
        <f t="shared" si="33"/>
        <v>874.18</v>
      </c>
      <c r="AD44" s="2">
        <f t="shared" si="54"/>
        <v>0</v>
      </c>
      <c r="AE44" s="2">
        <f t="shared" si="34"/>
        <v>0</v>
      </c>
      <c r="AF44" s="2">
        <f t="shared" si="35"/>
        <v>0</v>
      </c>
      <c r="AG44" s="2">
        <f t="shared" si="36"/>
        <v>0</v>
      </c>
      <c r="AH44" s="2">
        <f t="shared" si="37"/>
        <v>0</v>
      </c>
      <c r="AI44" s="2">
        <f t="shared" si="38"/>
        <v>0</v>
      </c>
      <c r="AJ44" s="2">
        <f t="shared" si="39"/>
        <v>0</v>
      </c>
      <c r="AK44" s="2">
        <v>874.18</v>
      </c>
      <c r="AL44" s="2">
        <v>874.18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78</v>
      </c>
      <c r="AU44" s="2">
        <v>57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2</v>
      </c>
      <c r="BJ44" s="2" t="s">
        <v>3</v>
      </c>
      <c r="BK44" s="2"/>
      <c r="BL44" s="2"/>
      <c r="BM44" s="2">
        <v>400002</v>
      </c>
      <c r="BN44" s="2">
        <v>0</v>
      </c>
      <c r="BO44" s="2" t="s">
        <v>3</v>
      </c>
      <c r="BP44" s="2">
        <v>0</v>
      </c>
      <c r="BQ44" s="2">
        <v>7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78</v>
      </c>
      <c r="CA44" s="2">
        <v>57</v>
      </c>
      <c r="CB44" s="2" t="s">
        <v>3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0"/>
        <v>17483.599999999999</v>
      </c>
      <c r="CQ44" s="2">
        <f>AC44*BC44</f>
        <v>874.18</v>
      </c>
      <c r="CR44" s="2">
        <f>(((ET44)*BB44-(EU44)*BS44)+AE44*BS44)</f>
        <v>0</v>
      </c>
      <c r="CS44" s="2">
        <f t="shared" si="41"/>
        <v>0</v>
      </c>
      <c r="CT44" s="2">
        <f t="shared" si="42"/>
        <v>0</v>
      </c>
      <c r="CU44" s="2">
        <f t="shared" si="43"/>
        <v>0</v>
      </c>
      <c r="CV44" s="2">
        <f t="shared" si="44"/>
        <v>0</v>
      </c>
      <c r="CW44" s="2">
        <f t="shared" si="45"/>
        <v>0</v>
      </c>
      <c r="CX44" s="2">
        <f t="shared" si="46"/>
        <v>0</v>
      </c>
      <c r="CY44" s="2">
        <f t="shared" si="55"/>
        <v>0</v>
      </c>
      <c r="CZ44" s="2">
        <f t="shared" si="56"/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65</v>
      </c>
      <c r="DW44" s="2" t="s">
        <v>65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49994505</v>
      </c>
      <c r="EF44" s="2">
        <v>7</v>
      </c>
      <c r="EG44" s="2" t="s">
        <v>51</v>
      </c>
      <c r="EH44" s="2">
        <v>109</v>
      </c>
      <c r="EI44" s="2" t="s">
        <v>52</v>
      </c>
      <c r="EJ44" s="2">
        <v>1</v>
      </c>
      <c r="EK44" s="2">
        <v>400002</v>
      </c>
      <c r="EL44" s="2" t="s">
        <v>52</v>
      </c>
      <c r="EM44" s="2" t="s">
        <v>53</v>
      </c>
      <c r="EN44" s="2"/>
      <c r="EO44" s="2" t="s">
        <v>3</v>
      </c>
      <c r="EP44" s="2"/>
      <c r="EQ44" s="2">
        <v>1703936</v>
      </c>
      <c r="ER44" s="2">
        <v>874.18</v>
      </c>
      <c r="ES44" s="2">
        <v>874.18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v>0</v>
      </c>
      <c r="FS44" s="2">
        <v>0</v>
      </c>
      <c r="FT44" s="2"/>
      <c r="FU44" s="2"/>
      <c r="FV44" s="2"/>
      <c r="FW44" s="2"/>
      <c r="FX44" s="2">
        <v>78</v>
      </c>
      <c r="FY44" s="2">
        <v>57</v>
      </c>
      <c r="FZ44" s="2"/>
      <c r="GA44" s="2" t="s">
        <v>3</v>
      </c>
      <c r="GB44" s="2"/>
      <c r="GC44" s="2"/>
      <c r="GD44" s="2">
        <v>1</v>
      </c>
      <c r="GE44" s="2"/>
      <c r="GF44" s="2">
        <v>1801787831</v>
      </c>
      <c r="GG44" s="2">
        <v>2</v>
      </c>
      <c r="GH44" s="2">
        <v>0</v>
      </c>
      <c r="GI44" s="2">
        <v>-2</v>
      </c>
      <c r="GJ44" s="2">
        <v>0</v>
      </c>
      <c r="GK44" s="2">
        <v>0</v>
      </c>
      <c r="GL44" s="2">
        <f t="shared" si="47"/>
        <v>0</v>
      </c>
      <c r="GM44" s="2">
        <f>ROUND(O44+X44+Y44,2)+GX44</f>
        <v>17483.599999999999</v>
      </c>
      <c r="GN44" s="2">
        <f t="shared" si="48"/>
        <v>0</v>
      </c>
      <c r="GO44" s="2">
        <f t="shared" si="49"/>
        <v>17483.599999999999</v>
      </c>
      <c r="GP44" s="2">
        <f t="shared" si="50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1"/>
        <v>0</v>
      </c>
      <c r="GW44" s="2">
        <v>1</v>
      </c>
      <c r="GX44" s="2">
        <f t="shared" si="52"/>
        <v>0</v>
      </c>
      <c r="GY44" s="2"/>
      <c r="GZ44" s="2"/>
      <c r="HA44" s="2">
        <v>0</v>
      </c>
      <c r="HB44" s="2">
        <v>0</v>
      </c>
      <c r="HC44" s="2">
        <f t="shared" si="5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54</v>
      </c>
      <c r="HO44" s="2" t="s">
        <v>55</v>
      </c>
      <c r="HP44" s="2" t="s">
        <v>52</v>
      </c>
      <c r="HQ44" s="2" t="s">
        <v>52</v>
      </c>
      <c r="HR44" s="2"/>
      <c r="HS44" s="2">
        <v>0</v>
      </c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72</v>
      </c>
      <c r="F45" t="s">
        <v>73</v>
      </c>
      <c r="G45" t="s">
        <v>74</v>
      </c>
      <c r="H45" t="s">
        <v>65</v>
      </c>
      <c r="I45">
        <f>ROUND(ROUND(20,4),7)</f>
        <v>20</v>
      </c>
      <c r="J45">
        <v>0</v>
      </c>
      <c r="K45">
        <f>ROUND(ROUND(20,4),7)</f>
        <v>20</v>
      </c>
      <c r="O45">
        <f t="shared" si="21"/>
        <v>173400</v>
      </c>
      <c r="P45">
        <f t="shared" si="22"/>
        <v>173400</v>
      </c>
      <c r="Q45">
        <f t="shared" si="23"/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64970155</v>
      </c>
      <c r="AB45">
        <f t="shared" si="32"/>
        <v>8670</v>
      </c>
      <c r="AC45">
        <f t="shared" si="33"/>
        <v>8670</v>
      </c>
      <c r="AD45">
        <f t="shared" si="54"/>
        <v>0</v>
      </c>
      <c r="AE45">
        <f t="shared" si="34"/>
        <v>0</v>
      </c>
      <c r="AF45">
        <f t="shared" si="35"/>
        <v>0</v>
      </c>
      <c r="AG45">
        <f t="shared" si="36"/>
        <v>0</v>
      </c>
      <c r="AH45">
        <f t="shared" si="37"/>
        <v>0</v>
      </c>
      <c r="AI45">
        <f t="shared" si="38"/>
        <v>0</v>
      </c>
      <c r="AJ45">
        <f t="shared" si="39"/>
        <v>0</v>
      </c>
      <c r="AK45">
        <v>8670</v>
      </c>
      <c r="AL45">
        <v>8670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78</v>
      </c>
      <c r="AU45">
        <v>57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9.66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2</v>
      </c>
      <c r="BJ45" t="s">
        <v>3</v>
      </c>
      <c r="BM45">
        <v>400002</v>
      </c>
      <c r="BN45">
        <v>0</v>
      </c>
      <c r="BO45" t="s">
        <v>3</v>
      </c>
      <c r="BP45">
        <v>0</v>
      </c>
      <c r="BQ45">
        <v>7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78</v>
      </c>
      <c r="CA45">
        <v>57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0"/>
        <v>173400</v>
      </c>
      <c r="CQ45">
        <f>AC45</f>
        <v>8670</v>
      </c>
      <c r="CR45">
        <f>(((ET45)-(EU45)*BS45)+AE45*BS45)</f>
        <v>0</v>
      </c>
      <c r="CS45">
        <f t="shared" si="41"/>
        <v>0</v>
      </c>
      <c r="CT45">
        <f t="shared" si="42"/>
        <v>0</v>
      </c>
      <c r="CU45">
        <f t="shared" si="43"/>
        <v>0</v>
      </c>
      <c r="CV45">
        <f t="shared" si="44"/>
        <v>0</v>
      </c>
      <c r="CW45">
        <f t="shared" si="45"/>
        <v>0</v>
      </c>
      <c r="CX45">
        <f t="shared" si="46"/>
        <v>0</v>
      </c>
      <c r="CY45">
        <f t="shared" si="55"/>
        <v>0</v>
      </c>
      <c r="CZ45">
        <f t="shared" si="56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65</v>
      </c>
      <c r="DW45" t="s">
        <v>65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49994505</v>
      </c>
      <c r="EF45">
        <v>7</v>
      </c>
      <c r="EG45" t="s">
        <v>51</v>
      </c>
      <c r="EH45">
        <v>109</v>
      </c>
      <c r="EI45" t="s">
        <v>52</v>
      </c>
      <c r="EJ45">
        <v>1</v>
      </c>
      <c r="EK45">
        <v>400002</v>
      </c>
      <c r="EL45" t="s">
        <v>52</v>
      </c>
      <c r="EM45" t="s">
        <v>53</v>
      </c>
      <c r="EO45" t="s">
        <v>3</v>
      </c>
      <c r="EQ45">
        <v>1703936</v>
      </c>
      <c r="ER45">
        <v>8670</v>
      </c>
      <c r="ES45">
        <v>8670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8500</v>
      </c>
      <c r="FQ45">
        <v>0</v>
      </c>
      <c r="FR45">
        <v>0</v>
      </c>
      <c r="FS45">
        <v>0</v>
      </c>
      <c r="FX45">
        <v>78</v>
      </c>
      <c r="FY45">
        <v>57</v>
      </c>
      <c r="GA45" t="s">
        <v>75</v>
      </c>
      <c r="GD45">
        <v>0</v>
      </c>
      <c r="GF45">
        <v>1801787831</v>
      </c>
      <c r="GG45">
        <v>2</v>
      </c>
      <c r="GH45">
        <v>3</v>
      </c>
      <c r="GI45">
        <v>5</v>
      </c>
      <c r="GJ45">
        <v>0</v>
      </c>
      <c r="GK45">
        <f>ROUND(R45*(S12)/100,2)</f>
        <v>0</v>
      </c>
      <c r="GL45">
        <f t="shared" si="47"/>
        <v>0</v>
      </c>
      <c r="GM45">
        <f>ROUND(O45+X45+Y45+GK45,2)+GX45</f>
        <v>173400</v>
      </c>
      <c r="GN45">
        <f t="shared" si="48"/>
        <v>0</v>
      </c>
      <c r="GO45">
        <f t="shared" si="49"/>
        <v>173400</v>
      </c>
      <c r="GP45">
        <f t="shared" si="50"/>
        <v>0</v>
      </c>
      <c r="GR45">
        <v>1</v>
      </c>
      <c r="GS45">
        <v>1</v>
      </c>
      <c r="GT45">
        <v>0</v>
      </c>
      <c r="GU45" t="s">
        <v>3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HE45" t="s">
        <v>40</v>
      </c>
      <c r="HF45" t="s">
        <v>32</v>
      </c>
      <c r="HG45">
        <f>ROUND(AC45*I45,2)</f>
        <v>173400</v>
      </c>
      <c r="HM45" t="s">
        <v>3</v>
      </c>
      <c r="HN45" t="s">
        <v>54</v>
      </c>
      <c r="HO45" t="s">
        <v>55</v>
      </c>
      <c r="HP45" t="s">
        <v>52</v>
      </c>
      <c r="HQ45" t="s">
        <v>52</v>
      </c>
      <c r="HS45">
        <v>0</v>
      </c>
      <c r="IK45">
        <v>0</v>
      </c>
    </row>
    <row r="46" spans="1:255" x14ac:dyDescent="0.2">
      <c r="A46" s="2">
        <v>17</v>
      </c>
      <c r="B46" s="2">
        <v>1</v>
      </c>
      <c r="C46" s="2">
        <f>ROW(SmtRes!A72)</f>
        <v>72</v>
      </c>
      <c r="D46" s="2">
        <f>ROW(EtalonRes!A73)</f>
        <v>73</v>
      </c>
      <c r="E46" s="2" t="s">
        <v>76</v>
      </c>
      <c r="F46" s="2" t="s">
        <v>77</v>
      </c>
      <c r="G46" s="2" t="s">
        <v>78</v>
      </c>
      <c r="H46" s="2" t="s">
        <v>79</v>
      </c>
      <c r="I46" s="2">
        <f>ROUND((8.7+0.84)/1/100,7)</f>
        <v>9.5399999999999999E-2</v>
      </c>
      <c r="J46" s="2">
        <v>0</v>
      </c>
      <c r="K46" s="2">
        <f>ROUND((8.7+0.84)/1/100,7)</f>
        <v>9.5399999999999999E-2</v>
      </c>
      <c r="L46" s="2"/>
      <c r="M46" s="2"/>
      <c r="N46" s="2"/>
      <c r="O46" s="2">
        <f t="shared" si="21"/>
        <v>1154.18</v>
      </c>
      <c r="P46" s="2">
        <f t="shared" si="22"/>
        <v>1081.6199999999999</v>
      </c>
      <c r="Q46" s="2">
        <f t="shared" si="23"/>
        <v>18.559999999999999</v>
      </c>
      <c r="R46" s="2">
        <f t="shared" si="24"/>
        <v>0</v>
      </c>
      <c r="S46" s="2">
        <f t="shared" si="25"/>
        <v>54</v>
      </c>
      <c r="T46" s="2">
        <f t="shared" si="26"/>
        <v>0</v>
      </c>
      <c r="U46" s="2">
        <f t="shared" si="27"/>
        <v>5.9539140000000002</v>
      </c>
      <c r="V46" s="2">
        <f t="shared" si="28"/>
        <v>0</v>
      </c>
      <c r="W46" s="2">
        <f t="shared" si="29"/>
        <v>0</v>
      </c>
      <c r="X46" s="2">
        <f t="shared" si="30"/>
        <v>52.38</v>
      </c>
      <c r="Y46" s="2">
        <f t="shared" si="31"/>
        <v>29.7</v>
      </c>
      <c r="Z46" s="2"/>
      <c r="AA46" s="2">
        <v>64970157</v>
      </c>
      <c r="AB46" s="2">
        <f t="shared" si="32"/>
        <v>12098.3</v>
      </c>
      <c r="AC46" s="2">
        <f t="shared" si="33"/>
        <v>11337.71</v>
      </c>
      <c r="AD46" s="2">
        <f t="shared" si="54"/>
        <v>194.53</v>
      </c>
      <c r="AE46" s="2">
        <f t="shared" si="34"/>
        <v>0</v>
      </c>
      <c r="AF46" s="2">
        <f t="shared" si="35"/>
        <v>566.05999999999995</v>
      </c>
      <c r="AG46" s="2">
        <f t="shared" si="36"/>
        <v>0</v>
      </c>
      <c r="AH46" s="2">
        <f t="shared" si="37"/>
        <v>62.41</v>
      </c>
      <c r="AI46" s="2">
        <f t="shared" si="38"/>
        <v>0</v>
      </c>
      <c r="AJ46" s="2">
        <f t="shared" si="39"/>
        <v>0</v>
      </c>
      <c r="AK46" s="2">
        <v>12098.3</v>
      </c>
      <c r="AL46" s="2">
        <v>11337.71</v>
      </c>
      <c r="AM46" s="2">
        <v>194.53</v>
      </c>
      <c r="AN46" s="2">
        <v>0</v>
      </c>
      <c r="AO46" s="2">
        <v>566.05999999999995</v>
      </c>
      <c r="AP46" s="2">
        <v>0</v>
      </c>
      <c r="AQ46" s="2">
        <v>62.41</v>
      </c>
      <c r="AR46" s="2">
        <v>0</v>
      </c>
      <c r="AS46" s="2">
        <v>0</v>
      </c>
      <c r="AT46" s="2">
        <v>97</v>
      </c>
      <c r="AU46" s="2">
        <v>55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80</v>
      </c>
      <c r="BK46" s="2"/>
      <c r="BL46" s="2"/>
      <c r="BM46" s="2">
        <v>26001</v>
      </c>
      <c r="BN46" s="2">
        <v>0</v>
      </c>
      <c r="BO46" s="2" t="s">
        <v>3</v>
      </c>
      <c r="BP46" s="2">
        <v>0</v>
      </c>
      <c r="BQ46" s="2">
        <v>2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97</v>
      </c>
      <c r="CA46" s="2">
        <v>55</v>
      </c>
      <c r="CB46" s="2" t="s">
        <v>3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0"/>
        <v>1154.1799999999998</v>
      </c>
      <c r="CQ46" s="2">
        <f t="shared" ref="CQ46:CQ58" si="57">AC46*BC46</f>
        <v>11337.71</v>
      </c>
      <c r="CR46" s="2">
        <f t="shared" ref="CR46:CR51" si="58">(((ET46)*BB46-(EU46)*BS46)+AE46*BS46)</f>
        <v>194.53</v>
      </c>
      <c r="CS46" s="2">
        <f t="shared" si="41"/>
        <v>0</v>
      </c>
      <c r="CT46" s="2">
        <f t="shared" si="42"/>
        <v>566.05999999999995</v>
      </c>
      <c r="CU46" s="2">
        <f t="shared" si="43"/>
        <v>0</v>
      </c>
      <c r="CV46" s="2">
        <f t="shared" si="44"/>
        <v>62.41</v>
      </c>
      <c r="CW46" s="2">
        <f t="shared" si="45"/>
        <v>0</v>
      </c>
      <c r="CX46" s="2">
        <f t="shared" si="46"/>
        <v>0</v>
      </c>
      <c r="CY46" s="2">
        <f t="shared" si="55"/>
        <v>52.38</v>
      </c>
      <c r="CZ46" s="2">
        <f t="shared" si="56"/>
        <v>29.7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1005</v>
      </c>
      <c r="DV46" s="2" t="s">
        <v>79</v>
      </c>
      <c r="DW46" s="2" t="s">
        <v>79</v>
      </c>
      <c r="DX46" s="2">
        <v>100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49994243</v>
      </c>
      <c r="EF46" s="2">
        <v>2</v>
      </c>
      <c r="EG46" s="2" t="s">
        <v>81</v>
      </c>
      <c r="EH46" s="2">
        <v>20</v>
      </c>
      <c r="EI46" s="2" t="s">
        <v>82</v>
      </c>
      <c r="EJ46" s="2">
        <v>1</v>
      </c>
      <c r="EK46" s="2">
        <v>26001</v>
      </c>
      <c r="EL46" s="2" t="s">
        <v>82</v>
      </c>
      <c r="EM46" s="2" t="s">
        <v>83</v>
      </c>
      <c r="EN46" s="2"/>
      <c r="EO46" s="2" t="s">
        <v>3</v>
      </c>
      <c r="EP46" s="2"/>
      <c r="EQ46" s="2">
        <v>131072</v>
      </c>
      <c r="ER46" s="2">
        <v>12098.3</v>
      </c>
      <c r="ES46" s="2">
        <v>11337.71</v>
      </c>
      <c r="ET46" s="2">
        <v>194.53</v>
      </c>
      <c r="EU46" s="2">
        <v>0</v>
      </c>
      <c r="EV46" s="2">
        <v>566.05999999999995</v>
      </c>
      <c r="EW46" s="2">
        <v>62.41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v>0</v>
      </c>
      <c r="FS46" s="2">
        <v>0</v>
      </c>
      <c r="FT46" s="2"/>
      <c r="FU46" s="2"/>
      <c r="FV46" s="2"/>
      <c r="FW46" s="2"/>
      <c r="FX46" s="2">
        <v>97</v>
      </c>
      <c r="FY46" s="2">
        <v>55</v>
      </c>
      <c r="FZ46" s="2"/>
      <c r="GA46" s="2" t="s">
        <v>3</v>
      </c>
      <c r="GB46" s="2"/>
      <c r="GC46" s="2"/>
      <c r="GD46" s="2">
        <v>1</v>
      </c>
      <c r="GE46" s="2"/>
      <c r="GF46" s="2">
        <v>-1497024296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47"/>
        <v>0</v>
      </c>
      <c r="GM46" s="2">
        <f>ROUND(O46+X46+Y46,2)+GX46</f>
        <v>1236.26</v>
      </c>
      <c r="GN46" s="2">
        <f t="shared" si="48"/>
        <v>1236.26</v>
      </c>
      <c r="GO46" s="2">
        <f t="shared" si="49"/>
        <v>0</v>
      </c>
      <c r="GP46" s="2">
        <f t="shared" si="50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1"/>
        <v>0</v>
      </c>
      <c r="GW46" s="2">
        <v>1</v>
      </c>
      <c r="GX46" s="2">
        <f t="shared" si="52"/>
        <v>0</v>
      </c>
      <c r="GY46" s="2"/>
      <c r="GZ46" s="2"/>
      <c r="HA46" s="2">
        <v>0</v>
      </c>
      <c r="HB46" s="2">
        <v>0</v>
      </c>
      <c r="HC46" s="2">
        <f t="shared" si="53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84</v>
      </c>
      <c r="HO46" s="2" t="s">
        <v>85</v>
      </c>
      <c r="HP46" s="2" t="s">
        <v>82</v>
      </c>
      <c r="HQ46" s="2" t="s">
        <v>82</v>
      </c>
      <c r="HR46" s="2"/>
      <c r="HS46" s="2">
        <v>0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ROW(SmtRes!A78)</f>
        <v>78</v>
      </c>
      <c r="D47">
        <f>ROW(EtalonRes!A80)</f>
        <v>80</v>
      </c>
      <c r="E47" t="s">
        <v>76</v>
      </c>
      <c r="F47" t="s">
        <v>77</v>
      </c>
      <c r="G47" t="s">
        <v>78</v>
      </c>
      <c r="H47" t="s">
        <v>79</v>
      </c>
      <c r="I47">
        <f>ROUND((8.7+0.84)/1/100,7)</f>
        <v>9.5399999999999999E-2</v>
      </c>
      <c r="J47">
        <v>0</v>
      </c>
      <c r="K47">
        <f>ROUND((8.7+0.84)/1/100,7)</f>
        <v>9.5399999999999999E-2</v>
      </c>
      <c r="O47">
        <f t="shared" si="21"/>
        <v>7903.96</v>
      </c>
      <c r="P47">
        <f t="shared" si="22"/>
        <v>5018.71</v>
      </c>
      <c r="Q47">
        <f t="shared" si="23"/>
        <v>134.91999999999999</v>
      </c>
      <c r="R47">
        <f t="shared" si="24"/>
        <v>0</v>
      </c>
      <c r="S47">
        <f t="shared" si="25"/>
        <v>2750.33</v>
      </c>
      <c r="T47">
        <f t="shared" si="26"/>
        <v>0</v>
      </c>
      <c r="U47">
        <f t="shared" si="27"/>
        <v>5.9539140000000002</v>
      </c>
      <c r="V47">
        <f t="shared" si="28"/>
        <v>0</v>
      </c>
      <c r="W47">
        <f t="shared" si="29"/>
        <v>0</v>
      </c>
      <c r="X47">
        <f t="shared" si="30"/>
        <v>2667.82</v>
      </c>
      <c r="Y47">
        <f t="shared" si="31"/>
        <v>1512.68</v>
      </c>
      <c r="AA47">
        <v>64970155</v>
      </c>
      <c r="AB47">
        <f t="shared" si="32"/>
        <v>12098.3</v>
      </c>
      <c r="AC47">
        <f t="shared" si="33"/>
        <v>11337.71</v>
      </c>
      <c r="AD47">
        <f t="shared" si="54"/>
        <v>194.53</v>
      </c>
      <c r="AE47">
        <f t="shared" si="34"/>
        <v>0</v>
      </c>
      <c r="AF47">
        <f t="shared" si="35"/>
        <v>566.05999999999995</v>
      </c>
      <c r="AG47">
        <f t="shared" si="36"/>
        <v>0</v>
      </c>
      <c r="AH47">
        <f t="shared" si="37"/>
        <v>62.41</v>
      </c>
      <c r="AI47">
        <f t="shared" si="38"/>
        <v>0</v>
      </c>
      <c r="AJ47">
        <f t="shared" si="39"/>
        <v>0</v>
      </c>
      <c r="AK47">
        <v>12098.3</v>
      </c>
      <c r="AL47">
        <v>11337.71</v>
      </c>
      <c r="AM47">
        <v>194.53</v>
      </c>
      <c r="AN47">
        <v>0</v>
      </c>
      <c r="AO47">
        <v>566.05999999999995</v>
      </c>
      <c r="AP47">
        <v>0</v>
      </c>
      <c r="AQ47">
        <v>62.41</v>
      </c>
      <c r="AR47">
        <v>0</v>
      </c>
      <c r="AS47">
        <v>0</v>
      </c>
      <c r="AT47">
        <v>97</v>
      </c>
      <c r="AU47">
        <v>55</v>
      </c>
      <c r="AV47">
        <v>1</v>
      </c>
      <c r="AW47">
        <v>1</v>
      </c>
      <c r="AZ47">
        <v>1</v>
      </c>
      <c r="BA47">
        <v>50.93</v>
      </c>
      <c r="BB47">
        <v>7.27</v>
      </c>
      <c r="BC47">
        <v>4.6399999999999997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80</v>
      </c>
      <c r="BM47">
        <v>26001</v>
      </c>
      <c r="BN47">
        <v>0</v>
      </c>
      <c r="BO47" t="s">
        <v>77</v>
      </c>
      <c r="BP47">
        <v>1</v>
      </c>
      <c r="BQ47">
        <v>2</v>
      </c>
      <c r="BR47">
        <v>0</v>
      </c>
      <c r="BS47">
        <v>50.93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97</v>
      </c>
      <c r="CA47">
        <v>55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0"/>
        <v>7903.96</v>
      </c>
      <c r="CQ47">
        <f t="shared" si="57"/>
        <v>52606.974399999992</v>
      </c>
      <c r="CR47">
        <f t="shared" si="58"/>
        <v>1414.2330999999999</v>
      </c>
      <c r="CS47">
        <f t="shared" si="41"/>
        <v>0</v>
      </c>
      <c r="CT47">
        <f t="shared" si="42"/>
        <v>28829.435799999996</v>
      </c>
      <c r="CU47">
        <f t="shared" si="43"/>
        <v>0</v>
      </c>
      <c r="CV47">
        <f t="shared" si="44"/>
        <v>62.41</v>
      </c>
      <c r="CW47">
        <f t="shared" si="45"/>
        <v>0</v>
      </c>
      <c r="CX47">
        <f t="shared" si="46"/>
        <v>0</v>
      </c>
      <c r="CY47">
        <f t="shared" si="55"/>
        <v>2667.8200999999999</v>
      </c>
      <c r="CZ47">
        <f t="shared" si="56"/>
        <v>1512.6814999999999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1005</v>
      </c>
      <c r="DV47" t="s">
        <v>79</v>
      </c>
      <c r="DW47" t="s">
        <v>79</v>
      </c>
      <c r="DX47">
        <v>100</v>
      </c>
      <c r="DZ47" t="s">
        <v>3</v>
      </c>
      <c r="EA47" t="s">
        <v>3</v>
      </c>
      <c r="EB47" t="s">
        <v>3</v>
      </c>
      <c r="EC47" t="s">
        <v>3</v>
      </c>
      <c r="EE47">
        <v>49994243</v>
      </c>
      <c r="EF47">
        <v>2</v>
      </c>
      <c r="EG47" t="s">
        <v>81</v>
      </c>
      <c r="EH47">
        <v>20</v>
      </c>
      <c r="EI47" t="s">
        <v>82</v>
      </c>
      <c r="EJ47">
        <v>1</v>
      </c>
      <c r="EK47">
        <v>26001</v>
      </c>
      <c r="EL47" t="s">
        <v>82</v>
      </c>
      <c r="EM47" t="s">
        <v>83</v>
      </c>
      <c r="EO47" t="s">
        <v>3</v>
      </c>
      <c r="EQ47">
        <v>131072</v>
      </c>
      <c r="ER47">
        <v>12098.3</v>
      </c>
      <c r="ES47">
        <v>11337.71</v>
      </c>
      <c r="ET47">
        <v>194.53</v>
      </c>
      <c r="EU47">
        <v>0</v>
      </c>
      <c r="EV47">
        <v>566.05999999999995</v>
      </c>
      <c r="EW47">
        <v>62.41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55</v>
      </c>
      <c r="GA47" t="s">
        <v>3</v>
      </c>
      <c r="GD47">
        <v>0</v>
      </c>
      <c r="GF47">
        <v>-1497024296</v>
      </c>
      <c r="GG47">
        <v>2</v>
      </c>
      <c r="GH47">
        <v>1</v>
      </c>
      <c r="GI47">
        <v>2</v>
      </c>
      <c r="GJ47">
        <v>0</v>
      </c>
      <c r="GK47">
        <f>ROUND(R47*(S12)/100,2)</f>
        <v>0</v>
      </c>
      <c r="GL47">
        <f t="shared" si="47"/>
        <v>0</v>
      </c>
      <c r="GM47">
        <f>ROUND(O47+X47+Y47+GK47,2)+GX47</f>
        <v>12084.46</v>
      </c>
      <c r="GN47">
        <f t="shared" si="48"/>
        <v>12084.46</v>
      </c>
      <c r="GO47">
        <f t="shared" si="49"/>
        <v>0</v>
      </c>
      <c r="GP47">
        <f t="shared" si="50"/>
        <v>0</v>
      </c>
      <c r="GR47">
        <v>0</v>
      </c>
      <c r="GS47">
        <v>3</v>
      </c>
      <c r="GT47">
        <v>0</v>
      </c>
      <c r="GU47" t="s">
        <v>3</v>
      </c>
      <c r="GV47">
        <f t="shared" si="51"/>
        <v>0</v>
      </c>
      <c r="GW47">
        <v>1</v>
      </c>
      <c r="GX47">
        <f t="shared" si="52"/>
        <v>0</v>
      </c>
      <c r="HA47">
        <v>0</v>
      </c>
      <c r="HB47">
        <v>0</v>
      </c>
      <c r="HC47">
        <f t="shared" si="53"/>
        <v>0</v>
      </c>
      <c r="HE47" t="s">
        <v>3</v>
      </c>
      <c r="HF47" t="s">
        <v>3</v>
      </c>
      <c r="HM47" t="s">
        <v>3</v>
      </c>
      <c r="HN47" t="s">
        <v>84</v>
      </c>
      <c r="HO47" t="s">
        <v>85</v>
      </c>
      <c r="HP47" t="s">
        <v>82</v>
      </c>
      <c r="HQ47" t="s">
        <v>82</v>
      </c>
      <c r="HS47">
        <v>0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86</v>
      </c>
      <c r="F48" s="2" t="s">
        <v>87</v>
      </c>
      <c r="G48" s="2" t="s">
        <v>88</v>
      </c>
      <c r="H48" s="2" t="s">
        <v>89</v>
      </c>
      <c r="I48" s="2">
        <f>ROUND(I46*-150,7)</f>
        <v>-14.31</v>
      </c>
      <c r="J48" s="2">
        <v>0</v>
      </c>
      <c r="K48" s="2">
        <f>ROUND(I46*-150,7)</f>
        <v>-14.31</v>
      </c>
      <c r="L48" s="2"/>
      <c r="M48" s="2"/>
      <c r="N48" s="2"/>
      <c r="O48" s="2">
        <f t="shared" si="21"/>
        <v>-1075.54</v>
      </c>
      <c r="P48" s="2">
        <f t="shared" si="22"/>
        <v>-1075.54</v>
      </c>
      <c r="Q48" s="2">
        <f t="shared" si="23"/>
        <v>0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64970157</v>
      </c>
      <c r="AB48" s="2">
        <f t="shared" si="32"/>
        <v>75.16</v>
      </c>
      <c r="AC48" s="2">
        <f t="shared" si="33"/>
        <v>75.16</v>
      </c>
      <c r="AD48" s="2">
        <f t="shared" si="54"/>
        <v>0</v>
      </c>
      <c r="AE48" s="2">
        <f t="shared" si="34"/>
        <v>0</v>
      </c>
      <c r="AF48" s="2">
        <f t="shared" si="35"/>
        <v>0</v>
      </c>
      <c r="AG48" s="2">
        <f t="shared" si="36"/>
        <v>0</v>
      </c>
      <c r="AH48" s="2">
        <f t="shared" si="37"/>
        <v>0</v>
      </c>
      <c r="AI48" s="2">
        <f t="shared" si="38"/>
        <v>0</v>
      </c>
      <c r="AJ48" s="2">
        <f t="shared" si="39"/>
        <v>0</v>
      </c>
      <c r="AK48" s="2">
        <v>75.16</v>
      </c>
      <c r="AL48" s="2">
        <v>75.16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90</v>
      </c>
      <c r="BK48" s="2"/>
      <c r="BL48" s="2"/>
      <c r="BM48" s="2">
        <v>500001</v>
      </c>
      <c r="BN48" s="2">
        <v>0</v>
      </c>
      <c r="BO48" s="2" t="s">
        <v>3</v>
      </c>
      <c r="BP48" s="2">
        <v>0</v>
      </c>
      <c r="BQ48" s="2">
        <v>8</v>
      </c>
      <c r="BR48" s="2">
        <v>1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0"/>
        <v>-1075.54</v>
      </c>
      <c r="CQ48" s="2">
        <f t="shared" si="57"/>
        <v>75.16</v>
      </c>
      <c r="CR48" s="2">
        <f t="shared" si="58"/>
        <v>0</v>
      </c>
      <c r="CS48" s="2">
        <f t="shared" si="41"/>
        <v>0</v>
      </c>
      <c r="CT48" s="2">
        <f t="shared" si="42"/>
        <v>0</v>
      </c>
      <c r="CU48" s="2">
        <f t="shared" si="43"/>
        <v>0</v>
      </c>
      <c r="CV48" s="2">
        <f t="shared" si="44"/>
        <v>0</v>
      </c>
      <c r="CW48" s="2">
        <f t="shared" si="45"/>
        <v>0</v>
      </c>
      <c r="CX48" s="2">
        <f t="shared" si="46"/>
        <v>0</v>
      </c>
      <c r="CY48" s="2">
        <f>0</f>
        <v>0</v>
      </c>
      <c r="CZ48" s="2">
        <f>0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89</v>
      </c>
      <c r="DW48" s="2" t="s">
        <v>89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49994105</v>
      </c>
      <c r="EF48" s="2">
        <v>8</v>
      </c>
      <c r="EG48" s="2" t="s">
        <v>91</v>
      </c>
      <c r="EH48" s="2">
        <v>0</v>
      </c>
      <c r="EI48" s="2" t="s">
        <v>3</v>
      </c>
      <c r="EJ48" s="2">
        <v>1</v>
      </c>
      <c r="EK48" s="2">
        <v>500001</v>
      </c>
      <c r="EL48" s="2" t="s">
        <v>92</v>
      </c>
      <c r="EM48" s="2" t="s">
        <v>93</v>
      </c>
      <c r="EN48" s="2"/>
      <c r="EO48" s="2" t="s">
        <v>3</v>
      </c>
      <c r="EP48" s="2"/>
      <c r="EQ48" s="2">
        <v>163840</v>
      </c>
      <c r="ER48" s="2">
        <v>75.16</v>
      </c>
      <c r="ES48" s="2">
        <v>75.16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-518404014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47"/>
        <v>0</v>
      </c>
      <c r="GM48" s="2">
        <f>ROUND(O48+X48+Y48,2)+GX48</f>
        <v>-1075.54</v>
      </c>
      <c r="GN48" s="2">
        <f t="shared" si="48"/>
        <v>-1075.54</v>
      </c>
      <c r="GO48" s="2">
        <f t="shared" si="49"/>
        <v>0</v>
      </c>
      <c r="GP48" s="2">
        <f t="shared" si="5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1"/>
        <v>0</v>
      </c>
      <c r="GW48" s="2">
        <v>1</v>
      </c>
      <c r="GX48" s="2">
        <f t="shared" si="52"/>
        <v>0</v>
      </c>
      <c r="GY48" s="2"/>
      <c r="GZ48" s="2"/>
      <c r="HA48" s="2">
        <v>0</v>
      </c>
      <c r="HB48" s="2">
        <v>0</v>
      </c>
      <c r="HC48" s="2">
        <f t="shared" si="5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>
        <v>0</v>
      </c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86</v>
      </c>
      <c r="F49" t="s">
        <v>87</v>
      </c>
      <c r="G49" t="s">
        <v>88</v>
      </c>
      <c r="H49" t="s">
        <v>89</v>
      </c>
      <c r="I49">
        <f>ROUND(I47*-150,7)</f>
        <v>-14.31</v>
      </c>
      <c r="J49">
        <v>0</v>
      </c>
      <c r="K49">
        <f>ROUND(I47*-150,7)</f>
        <v>-14.31</v>
      </c>
      <c r="O49">
        <f t="shared" si="21"/>
        <v>-4882.95</v>
      </c>
      <c r="P49">
        <f t="shared" si="22"/>
        <v>-4882.95</v>
      </c>
      <c r="Q49">
        <f t="shared" si="23"/>
        <v>0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64970155</v>
      </c>
      <c r="AB49">
        <f t="shared" si="32"/>
        <v>75.16</v>
      </c>
      <c r="AC49">
        <f t="shared" si="33"/>
        <v>75.16</v>
      </c>
      <c r="AD49">
        <f t="shared" si="54"/>
        <v>0</v>
      </c>
      <c r="AE49">
        <f t="shared" si="34"/>
        <v>0</v>
      </c>
      <c r="AF49">
        <f t="shared" si="35"/>
        <v>0</v>
      </c>
      <c r="AG49">
        <f t="shared" si="36"/>
        <v>0</v>
      </c>
      <c r="AH49">
        <f t="shared" si="37"/>
        <v>0</v>
      </c>
      <c r="AI49">
        <f t="shared" si="38"/>
        <v>0</v>
      </c>
      <c r="AJ49">
        <f t="shared" si="39"/>
        <v>0</v>
      </c>
      <c r="AK49">
        <v>75.16</v>
      </c>
      <c r="AL49">
        <v>75.16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4.54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90</v>
      </c>
      <c r="BM49">
        <v>500001</v>
      </c>
      <c r="BN49">
        <v>0</v>
      </c>
      <c r="BO49" t="s">
        <v>87</v>
      </c>
      <c r="BP49">
        <v>1</v>
      </c>
      <c r="BQ49">
        <v>8</v>
      </c>
      <c r="BR49">
        <v>1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0"/>
        <v>-4882.95</v>
      </c>
      <c r="CQ49">
        <f t="shared" si="57"/>
        <v>341.22640000000001</v>
      </c>
      <c r="CR49">
        <f t="shared" si="58"/>
        <v>0</v>
      </c>
      <c r="CS49">
        <f t="shared" si="41"/>
        <v>0</v>
      </c>
      <c r="CT49">
        <f t="shared" si="42"/>
        <v>0</v>
      </c>
      <c r="CU49">
        <f t="shared" si="43"/>
        <v>0</v>
      </c>
      <c r="CV49">
        <f t="shared" si="44"/>
        <v>0</v>
      </c>
      <c r="CW49">
        <f t="shared" si="45"/>
        <v>0</v>
      </c>
      <c r="CX49">
        <f t="shared" si="46"/>
        <v>0</v>
      </c>
      <c r="CY49">
        <f>0</f>
        <v>0</v>
      </c>
      <c r="CZ49">
        <f>0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89</v>
      </c>
      <c r="DW49" t="s">
        <v>89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49994105</v>
      </c>
      <c r="EF49">
        <v>8</v>
      </c>
      <c r="EG49" t="s">
        <v>91</v>
      </c>
      <c r="EH49">
        <v>0</v>
      </c>
      <c r="EI49" t="s">
        <v>3</v>
      </c>
      <c r="EJ49">
        <v>1</v>
      </c>
      <c r="EK49">
        <v>500001</v>
      </c>
      <c r="EL49" t="s">
        <v>92</v>
      </c>
      <c r="EM49" t="s">
        <v>93</v>
      </c>
      <c r="EO49" t="s">
        <v>3</v>
      </c>
      <c r="EQ49">
        <v>163840</v>
      </c>
      <c r="ER49">
        <v>75.16</v>
      </c>
      <c r="ES49">
        <v>75.16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-518404014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7"/>
        <v>0</v>
      </c>
      <c r="GM49">
        <f>ROUND(O49+X49+Y49+GK49,2)+GX49</f>
        <v>-4882.95</v>
      </c>
      <c r="GN49">
        <f t="shared" si="48"/>
        <v>-4882.95</v>
      </c>
      <c r="GO49">
        <f t="shared" si="49"/>
        <v>0</v>
      </c>
      <c r="GP49">
        <f t="shared" si="50"/>
        <v>0</v>
      </c>
      <c r="GR49">
        <v>0</v>
      </c>
      <c r="GS49">
        <v>3</v>
      </c>
      <c r="GT49">
        <v>0</v>
      </c>
      <c r="GU49" t="s">
        <v>3</v>
      </c>
      <c r="GV49">
        <f t="shared" si="51"/>
        <v>0</v>
      </c>
      <c r="GW49">
        <v>1</v>
      </c>
      <c r="GX49">
        <f t="shared" si="52"/>
        <v>0</v>
      </c>
      <c r="HA49">
        <v>0</v>
      </c>
      <c r="HB49">
        <v>0</v>
      </c>
      <c r="HC49">
        <f t="shared" si="5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HS49">
        <v>0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94</v>
      </c>
      <c r="F50" s="2" t="s">
        <v>95</v>
      </c>
      <c r="G50" s="2" t="s">
        <v>96</v>
      </c>
      <c r="H50" s="2" t="s">
        <v>89</v>
      </c>
      <c r="I50" s="2">
        <v>9.5399999999999991</v>
      </c>
      <c r="J50" s="2">
        <v>0</v>
      </c>
      <c r="K50" s="2">
        <v>9.5399999999999991</v>
      </c>
      <c r="L50" s="2"/>
      <c r="M50" s="2"/>
      <c r="N50" s="2"/>
      <c r="O50" s="2">
        <f t="shared" si="21"/>
        <v>451.24</v>
      </c>
      <c r="P50" s="2">
        <f t="shared" si="22"/>
        <v>451.24</v>
      </c>
      <c r="Q50" s="2">
        <f t="shared" si="23"/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0.56999999999999995</v>
      </c>
      <c r="X50" s="2">
        <f t="shared" si="30"/>
        <v>0</v>
      </c>
      <c r="Y50" s="2">
        <f t="shared" si="31"/>
        <v>0</v>
      </c>
      <c r="Z50" s="2"/>
      <c r="AA50" s="2">
        <v>64970157</v>
      </c>
      <c r="AB50" s="2">
        <f t="shared" si="32"/>
        <v>47.3</v>
      </c>
      <c r="AC50" s="2">
        <f t="shared" si="33"/>
        <v>47.3</v>
      </c>
      <c r="AD50" s="2">
        <f t="shared" si="54"/>
        <v>0</v>
      </c>
      <c r="AE50" s="2">
        <f t="shared" si="34"/>
        <v>0</v>
      </c>
      <c r="AF50" s="2">
        <f t="shared" si="35"/>
        <v>0</v>
      </c>
      <c r="AG50" s="2">
        <f t="shared" si="36"/>
        <v>0</v>
      </c>
      <c r="AH50" s="2">
        <f t="shared" si="37"/>
        <v>0</v>
      </c>
      <c r="AI50" s="2">
        <f t="shared" si="38"/>
        <v>0</v>
      </c>
      <c r="AJ50" s="2">
        <f t="shared" si="39"/>
        <v>0.06</v>
      </c>
      <c r="AK50" s="2">
        <v>47.3</v>
      </c>
      <c r="AL50" s="2">
        <v>47.3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0.06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97</v>
      </c>
      <c r="BK50" s="2"/>
      <c r="BL50" s="2"/>
      <c r="BM50" s="2">
        <v>500001</v>
      </c>
      <c r="BN50" s="2">
        <v>0</v>
      </c>
      <c r="BO50" s="2" t="s">
        <v>3</v>
      </c>
      <c r="BP50" s="2">
        <v>0</v>
      </c>
      <c r="BQ50" s="2">
        <v>8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0"/>
        <v>451.24</v>
      </c>
      <c r="CQ50" s="2">
        <f t="shared" si="57"/>
        <v>47.3</v>
      </c>
      <c r="CR50" s="2">
        <f t="shared" si="58"/>
        <v>0</v>
      </c>
      <c r="CS50" s="2">
        <f t="shared" si="41"/>
        <v>0</v>
      </c>
      <c r="CT50" s="2">
        <f t="shared" si="42"/>
        <v>0</v>
      </c>
      <c r="CU50" s="2">
        <f t="shared" si="43"/>
        <v>0</v>
      </c>
      <c r="CV50" s="2">
        <f t="shared" si="44"/>
        <v>0</v>
      </c>
      <c r="CW50" s="2">
        <f t="shared" si="45"/>
        <v>0</v>
      </c>
      <c r="CX50" s="2">
        <f t="shared" si="46"/>
        <v>0.06</v>
      </c>
      <c r="CY50" s="2">
        <f>0</f>
        <v>0</v>
      </c>
      <c r="CZ50" s="2">
        <f>0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89</v>
      </c>
      <c r="DW50" s="2" t="s">
        <v>89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49994105</v>
      </c>
      <c r="EF50" s="2">
        <v>8</v>
      </c>
      <c r="EG50" s="2" t="s">
        <v>91</v>
      </c>
      <c r="EH50" s="2">
        <v>0</v>
      </c>
      <c r="EI50" s="2" t="s">
        <v>3</v>
      </c>
      <c r="EJ50" s="2">
        <v>1</v>
      </c>
      <c r="EK50" s="2">
        <v>500001</v>
      </c>
      <c r="EL50" s="2" t="s">
        <v>92</v>
      </c>
      <c r="EM50" s="2" t="s">
        <v>93</v>
      </c>
      <c r="EN50" s="2"/>
      <c r="EO50" s="2" t="s">
        <v>3</v>
      </c>
      <c r="EP50" s="2"/>
      <c r="EQ50" s="2">
        <v>131072</v>
      </c>
      <c r="ER50" s="2">
        <v>47.3</v>
      </c>
      <c r="ES50" s="2">
        <v>47.3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789776710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47"/>
        <v>0</v>
      </c>
      <c r="GM50" s="2">
        <f>ROUND(O50+X50+Y50,2)+GX50</f>
        <v>451.24</v>
      </c>
      <c r="GN50" s="2">
        <f t="shared" si="48"/>
        <v>451.24</v>
      </c>
      <c r="GO50" s="2">
        <f t="shared" si="49"/>
        <v>0</v>
      </c>
      <c r="GP50" s="2">
        <f t="shared" si="5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1"/>
        <v>0</v>
      </c>
      <c r="GW50" s="2">
        <v>1</v>
      </c>
      <c r="GX50" s="2">
        <f t="shared" si="52"/>
        <v>0</v>
      </c>
      <c r="GY50" s="2"/>
      <c r="GZ50" s="2"/>
      <c r="HA50" s="2">
        <v>0</v>
      </c>
      <c r="HB50" s="2">
        <v>0</v>
      </c>
      <c r="HC50" s="2">
        <f t="shared" si="5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>
        <v>0</v>
      </c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94</v>
      </c>
      <c r="F51" t="s">
        <v>95</v>
      </c>
      <c r="G51" t="s">
        <v>96</v>
      </c>
      <c r="H51" t="s">
        <v>89</v>
      </c>
      <c r="I51">
        <v>9.5399999999999991</v>
      </c>
      <c r="J51">
        <v>0</v>
      </c>
      <c r="K51">
        <v>9.5399999999999991</v>
      </c>
      <c r="O51">
        <f t="shared" si="21"/>
        <v>10554.55</v>
      </c>
      <c r="P51">
        <f t="shared" si="22"/>
        <v>10554.55</v>
      </c>
      <c r="Q51">
        <f t="shared" si="23"/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0.56999999999999995</v>
      </c>
      <c r="X51">
        <f t="shared" si="30"/>
        <v>0</v>
      </c>
      <c r="Y51">
        <f t="shared" si="31"/>
        <v>0</v>
      </c>
      <c r="AA51">
        <v>64970155</v>
      </c>
      <c r="AB51">
        <f t="shared" si="32"/>
        <v>47.3</v>
      </c>
      <c r="AC51">
        <f t="shared" si="33"/>
        <v>47.3</v>
      </c>
      <c r="AD51">
        <f t="shared" si="54"/>
        <v>0</v>
      </c>
      <c r="AE51">
        <f t="shared" si="34"/>
        <v>0</v>
      </c>
      <c r="AF51">
        <f t="shared" si="35"/>
        <v>0</v>
      </c>
      <c r="AG51">
        <f t="shared" si="36"/>
        <v>0</v>
      </c>
      <c r="AH51">
        <f t="shared" si="37"/>
        <v>0</v>
      </c>
      <c r="AI51">
        <f t="shared" si="38"/>
        <v>0</v>
      </c>
      <c r="AJ51">
        <f t="shared" si="39"/>
        <v>0.06</v>
      </c>
      <c r="AK51">
        <v>47.3</v>
      </c>
      <c r="AL51">
        <v>47.3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0.06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23.39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97</v>
      </c>
      <c r="BM51">
        <v>500001</v>
      </c>
      <c r="BN51">
        <v>0</v>
      </c>
      <c r="BO51" t="s">
        <v>95</v>
      </c>
      <c r="BP51">
        <v>1</v>
      </c>
      <c r="BQ51">
        <v>8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0"/>
        <v>10554.55</v>
      </c>
      <c r="CQ51">
        <f t="shared" si="57"/>
        <v>1106.347</v>
      </c>
      <c r="CR51">
        <f t="shared" si="58"/>
        <v>0</v>
      </c>
      <c r="CS51">
        <f t="shared" si="41"/>
        <v>0</v>
      </c>
      <c r="CT51">
        <f t="shared" si="42"/>
        <v>0</v>
      </c>
      <c r="CU51">
        <f t="shared" si="43"/>
        <v>0</v>
      </c>
      <c r="CV51">
        <f t="shared" si="44"/>
        <v>0</v>
      </c>
      <c r="CW51">
        <f t="shared" si="45"/>
        <v>0</v>
      </c>
      <c r="CX51">
        <f t="shared" si="46"/>
        <v>0.06</v>
      </c>
      <c r="CY51">
        <f>0</f>
        <v>0</v>
      </c>
      <c r="CZ51">
        <f>0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1009</v>
      </c>
      <c r="DV51" t="s">
        <v>89</v>
      </c>
      <c r="DW51" t="s">
        <v>89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49994105</v>
      </c>
      <c r="EF51">
        <v>8</v>
      </c>
      <c r="EG51" t="s">
        <v>91</v>
      </c>
      <c r="EH51">
        <v>0</v>
      </c>
      <c r="EI51" t="s">
        <v>3</v>
      </c>
      <c r="EJ51">
        <v>1</v>
      </c>
      <c r="EK51">
        <v>500001</v>
      </c>
      <c r="EL51" t="s">
        <v>92</v>
      </c>
      <c r="EM51" t="s">
        <v>93</v>
      </c>
      <c r="EO51" t="s">
        <v>3</v>
      </c>
      <c r="EQ51">
        <v>131072</v>
      </c>
      <c r="ER51">
        <v>47.3</v>
      </c>
      <c r="ES51">
        <v>47.3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789776710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7"/>
        <v>0</v>
      </c>
      <c r="GM51">
        <f>ROUND(O51+X51+Y51+GK51,2)+GX51</f>
        <v>10554.55</v>
      </c>
      <c r="GN51">
        <f t="shared" si="48"/>
        <v>10554.55</v>
      </c>
      <c r="GO51">
        <f t="shared" si="49"/>
        <v>0</v>
      </c>
      <c r="GP51">
        <f t="shared" si="50"/>
        <v>0</v>
      </c>
      <c r="GR51">
        <v>0</v>
      </c>
      <c r="GS51">
        <v>3</v>
      </c>
      <c r="GT51">
        <v>0</v>
      </c>
      <c r="GU51" t="s">
        <v>3</v>
      </c>
      <c r="GV51">
        <f t="shared" si="51"/>
        <v>0</v>
      </c>
      <c r="GW51">
        <v>1</v>
      </c>
      <c r="GX51">
        <f t="shared" si="52"/>
        <v>0</v>
      </c>
      <c r="HA51">
        <v>0</v>
      </c>
      <c r="HB51">
        <v>0</v>
      </c>
      <c r="HC51">
        <f t="shared" si="5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HS51">
        <v>0</v>
      </c>
      <c r="IK51">
        <v>0</v>
      </c>
    </row>
    <row r="52" spans="1:255" x14ac:dyDescent="0.2">
      <c r="A52" s="2">
        <v>17</v>
      </c>
      <c r="B52" s="2">
        <v>1</v>
      </c>
      <c r="C52" s="2"/>
      <c r="D52" s="2"/>
      <c r="E52" s="2" t="s">
        <v>3</v>
      </c>
      <c r="F52" s="2" t="s">
        <v>98</v>
      </c>
      <c r="G52" s="2" t="s">
        <v>99</v>
      </c>
      <c r="H52" s="2" t="s">
        <v>100</v>
      </c>
      <c r="I52" s="2">
        <f>ROUND(ROUND((0.84/1.9)/100,4),7)</f>
        <v>4.4000000000000003E-3</v>
      </c>
      <c r="J52" s="2">
        <v>0</v>
      </c>
      <c r="K52" s="2">
        <f>ROUND(ROUND((0.84/1.9)/100,4),7)</f>
        <v>4.4000000000000003E-3</v>
      </c>
      <c r="L52" s="2"/>
      <c r="M52" s="2"/>
      <c r="N52" s="2"/>
      <c r="O52" s="2">
        <f t="shared" si="21"/>
        <v>18.63</v>
      </c>
      <c r="P52" s="2">
        <f t="shared" si="22"/>
        <v>9.0500000000000007</v>
      </c>
      <c r="Q52" s="2">
        <f t="shared" si="23"/>
        <v>0.77</v>
      </c>
      <c r="R52" s="2">
        <f t="shared" si="24"/>
        <v>0.04</v>
      </c>
      <c r="S52" s="2">
        <f t="shared" si="25"/>
        <v>8.81</v>
      </c>
      <c r="T52" s="2">
        <f t="shared" si="26"/>
        <v>0</v>
      </c>
      <c r="U52" s="2">
        <f t="shared" si="27"/>
        <v>0.67916639999999995</v>
      </c>
      <c r="V52" s="2">
        <f t="shared" si="28"/>
        <v>0</v>
      </c>
      <c r="W52" s="2">
        <f t="shared" si="29"/>
        <v>0</v>
      </c>
      <c r="X52" s="2">
        <f t="shared" si="30"/>
        <v>0</v>
      </c>
      <c r="Y52" s="2">
        <f t="shared" si="31"/>
        <v>0</v>
      </c>
      <c r="Z52" s="2"/>
      <c r="AA52" s="2">
        <v>-1</v>
      </c>
      <c r="AB52" s="2">
        <f t="shared" si="32"/>
        <v>4235.79</v>
      </c>
      <c r="AC52" s="2">
        <f>ROUND(((ES52*ROUND(1,7))),2)</f>
        <v>2057.71</v>
      </c>
      <c r="AD52" s="2">
        <f t="shared" ref="AD52:AF53" si="59">ROUND(((ET52*ROUND(1.2,7))),2)</f>
        <v>175.02</v>
      </c>
      <c r="AE52" s="2">
        <f t="shared" si="59"/>
        <v>8.7799999999999994</v>
      </c>
      <c r="AF52" s="2">
        <f t="shared" si="59"/>
        <v>2003.06</v>
      </c>
      <c r="AG52" s="2">
        <f t="shared" si="36"/>
        <v>0</v>
      </c>
      <c r="AH52" s="2">
        <f>((EW52*ROUND(1.2,7)))</f>
        <v>154.35599999999999</v>
      </c>
      <c r="AI52" s="2">
        <f>((EX52*ROUND(1.2,7)))</f>
        <v>0</v>
      </c>
      <c r="AJ52" s="2">
        <f t="shared" si="39"/>
        <v>0</v>
      </c>
      <c r="AK52" s="2">
        <v>3872.78</v>
      </c>
      <c r="AL52" s="2">
        <v>2057.71</v>
      </c>
      <c r="AM52" s="2">
        <v>145.85</v>
      </c>
      <c r="AN52" s="2">
        <v>7.32</v>
      </c>
      <c r="AO52" s="2">
        <v>1669.22</v>
      </c>
      <c r="AP52" s="2">
        <v>0</v>
      </c>
      <c r="AQ52" s="2">
        <v>128.63</v>
      </c>
      <c r="AR52" s="2">
        <v>0</v>
      </c>
      <c r="AS52" s="2">
        <v>0</v>
      </c>
      <c r="AT52" s="2">
        <v>0</v>
      </c>
      <c r="AU52" s="2">
        <v>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0</v>
      </c>
      <c r="BJ52" s="2" t="s">
        <v>101</v>
      </c>
      <c r="BK52" s="2"/>
      <c r="BL52" s="2"/>
      <c r="BM52" s="2">
        <v>99</v>
      </c>
      <c r="BN52" s="2">
        <v>0</v>
      </c>
      <c r="BO52" s="2" t="s">
        <v>3</v>
      </c>
      <c r="BP52" s="2">
        <v>0</v>
      </c>
      <c r="BQ52" s="2">
        <v>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0</v>
      </c>
      <c r="CA52" s="2">
        <v>0</v>
      </c>
      <c r="CB52" s="2" t="s">
        <v>3</v>
      </c>
      <c r="CC52" s="2"/>
      <c r="CD52" s="2"/>
      <c r="CE52" s="2">
        <v>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102</v>
      </c>
      <c r="CO52" s="2">
        <v>0</v>
      </c>
      <c r="CP52" s="2">
        <f t="shared" si="40"/>
        <v>18.630000000000003</v>
      </c>
      <c r="CQ52" s="2">
        <f t="shared" si="57"/>
        <v>2057.71</v>
      </c>
      <c r="CR52" s="2">
        <f>AD52*BB52</f>
        <v>175.02</v>
      </c>
      <c r="CS52" s="2">
        <f t="shared" si="41"/>
        <v>8.7799999999999994</v>
      </c>
      <c r="CT52" s="2">
        <f t="shared" si="42"/>
        <v>2003.06</v>
      </c>
      <c r="CU52" s="2">
        <f t="shared" si="43"/>
        <v>0</v>
      </c>
      <c r="CV52" s="2">
        <f t="shared" si="44"/>
        <v>154.35599999999999</v>
      </c>
      <c r="CW52" s="2">
        <f t="shared" si="45"/>
        <v>0</v>
      </c>
      <c r="CX52" s="2">
        <f t="shared" si="46"/>
        <v>0</v>
      </c>
      <c r="CY52" s="2">
        <f>0</f>
        <v>0</v>
      </c>
      <c r="CZ52" s="2">
        <f>0</f>
        <v>0</v>
      </c>
      <c r="DA52" s="2"/>
      <c r="DB52" s="2"/>
      <c r="DC52" s="2" t="s">
        <v>3</v>
      </c>
      <c r="DD52" s="2" t="s">
        <v>103</v>
      </c>
      <c r="DE52" s="2" t="s">
        <v>104</v>
      </c>
      <c r="DF52" s="2" t="s">
        <v>104</v>
      </c>
      <c r="DG52" s="2" t="s">
        <v>104</v>
      </c>
      <c r="DH52" s="2" t="s">
        <v>3</v>
      </c>
      <c r="DI52" s="2" t="s">
        <v>104</v>
      </c>
      <c r="DJ52" s="2" t="s">
        <v>104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100</v>
      </c>
      <c r="DW52" s="2" t="s">
        <v>100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0</v>
      </c>
      <c r="EF52" s="2">
        <v>0</v>
      </c>
      <c r="EG52" s="2" t="s">
        <v>3</v>
      </c>
      <c r="EH52" s="2">
        <v>0</v>
      </c>
      <c r="EI52" s="2" t="s">
        <v>3</v>
      </c>
      <c r="EJ52" s="2">
        <v>0</v>
      </c>
      <c r="EK52" s="2">
        <v>99</v>
      </c>
      <c r="EL52" s="2" t="s">
        <v>3</v>
      </c>
      <c r="EM52" s="2" t="s">
        <v>3</v>
      </c>
      <c r="EN52" s="2"/>
      <c r="EO52" s="2" t="s">
        <v>105</v>
      </c>
      <c r="EP52" s="2"/>
      <c r="EQ52" s="2">
        <v>132096</v>
      </c>
      <c r="ER52" s="2">
        <v>3872.78</v>
      </c>
      <c r="ES52" s="2">
        <v>2057.71</v>
      </c>
      <c r="ET52" s="2">
        <v>145.85</v>
      </c>
      <c r="EU52" s="2">
        <v>7.32</v>
      </c>
      <c r="EV52" s="2">
        <v>1669.22</v>
      </c>
      <c r="EW52" s="2">
        <v>128.63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v>0</v>
      </c>
      <c r="FS52" s="2">
        <v>0</v>
      </c>
      <c r="FT52" s="2"/>
      <c r="FU52" s="2"/>
      <c r="FV52" s="2"/>
      <c r="FW52" s="2"/>
      <c r="FX52" s="2">
        <v>0</v>
      </c>
      <c r="FY52" s="2">
        <v>0</v>
      </c>
      <c r="FZ52" s="2"/>
      <c r="GA52" s="2" t="s">
        <v>3</v>
      </c>
      <c r="GB52" s="2"/>
      <c r="GC52" s="2"/>
      <c r="GD52" s="2">
        <v>1</v>
      </c>
      <c r="GE52" s="2"/>
      <c r="GF52" s="2">
        <v>475089302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47"/>
        <v>0</v>
      </c>
      <c r="GM52" s="2">
        <f>ROUND(O52+X52+Y52,2)+GX52</f>
        <v>18.63</v>
      </c>
      <c r="GN52" s="2">
        <f t="shared" si="48"/>
        <v>18.63</v>
      </c>
      <c r="GO52" s="2">
        <f t="shared" si="49"/>
        <v>0</v>
      </c>
      <c r="GP52" s="2">
        <f t="shared" si="50"/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1"/>
        <v>0</v>
      </c>
      <c r="GW52" s="2">
        <v>1</v>
      </c>
      <c r="GX52" s="2">
        <f t="shared" si="52"/>
        <v>0</v>
      </c>
      <c r="GY52" s="2"/>
      <c r="GZ52" s="2"/>
      <c r="HA52" s="2">
        <v>0</v>
      </c>
      <c r="HB52" s="2">
        <v>0</v>
      </c>
      <c r="HC52" s="2">
        <f t="shared" si="53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>
        <v>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E53" t="s">
        <v>3</v>
      </c>
      <c r="F53" t="s">
        <v>98</v>
      </c>
      <c r="G53" t="s">
        <v>99</v>
      </c>
      <c r="H53" t="s">
        <v>100</v>
      </c>
      <c r="I53">
        <f>ROUND(ROUND((0.84/1.9)/100,4),7)</f>
        <v>4.4000000000000003E-3</v>
      </c>
      <c r="J53">
        <v>0</v>
      </c>
      <c r="K53">
        <f>ROUND(ROUND((0.84/1.9)/100,4),7)</f>
        <v>4.4000000000000003E-3</v>
      </c>
      <c r="O53">
        <f t="shared" si="21"/>
        <v>97.04</v>
      </c>
      <c r="P53">
        <f t="shared" si="22"/>
        <v>87.46</v>
      </c>
      <c r="Q53">
        <f t="shared" si="23"/>
        <v>0.77</v>
      </c>
      <c r="R53">
        <f t="shared" si="24"/>
        <v>0.04</v>
      </c>
      <c r="S53">
        <f t="shared" si="25"/>
        <v>8.81</v>
      </c>
      <c r="T53">
        <f t="shared" si="26"/>
        <v>0</v>
      </c>
      <c r="U53">
        <f t="shared" si="27"/>
        <v>0.67916639999999995</v>
      </c>
      <c r="V53">
        <f t="shared" si="28"/>
        <v>0</v>
      </c>
      <c r="W53">
        <f t="shared" si="29"/>
        <v>0</v>
      </c>
      <c r="X53">
        <f t="shared" si="30"/>
        <v>0</v>
      </c>
      <c r="Y53">
        <f t="shared" si="31"/>
        <v>0</v>
      </c>
      <c r="AA53">
        <v>-1</v>
      </c>
      <c r="AB53">
        <f t="shared" si="32"/>
        <v>4235.79</v>
      </c>
      <c r="AC53">
        <f>ROUND(((ES53*ROUND(1,7))),2)</f>
        <v>2057.71</v>
      </c>
      <c r="AD53">
        <f t="shared" si="59"/>
        <v>175.02</v>
      </c>
      <c r="AE53">
        <f t="shared" si="59"/>
        <v>8.7799999999999994</v>
      </c>
      <c r="AF53">
        <f t="shared" si="59"/>
        <v>2003.06</v>
      </c>
      <c r="AG53">
        <f t="shared" si="36"/>
        <v>0</v>
      </c>
      <c r="AH53">
        <f>((EW53*ROUND(1.2,7)))</f>
        <v>154.35599999999999</v>
      </c>
      <c r="AI53">
        <f>((EX53*ROUND(1.2,7)))</f>
        <v>0</v>
      </c>
      <c r="AJ53">
        <f t="shared" si="39"/>
        <v>0</v>
      </c>
      <c r="AK53">
        <v>3872.78</v>
      </c>
      <c r="AL53">
        <v>2057.71</v>
      </c>
      <c r="AM53">
        <v>145.85</v>
      </c>
      <c r="AN53">
        <v>7.32</v>
      </c>
      <c r="AO53">
        <v>1669.22</v>
      </c>
      <c r="AP53">
        <v>0</v>
      </c>
      <c r="AQ53">
        <v>128.63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9.66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0</v>
      </c>
      <c r="BJ53" t="s">
        <v>101</v>
      </c>
      <c r="BM53">
        <v>99</v>
      </c>
      <c r="BN53">
        <v>0</v>
      </c>
      <c r="BO53" t="s">
        <v>3</v>
      </c>
      <c r="BP53">
        <v>0</v>
      </c>
      <c r="BQ53">
        <v>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102</v>
      </c>
      <c r="CO53">
        <v>0</v>
      </c>
      <c r="CP53">
        <f t="shared" si="40"/>
        <v>97.039999999999992</v>
      </c>
      <c r="CQ53">
        <f t="shared" si="57"/>
        <v>19877.478600000002</v>
      </c>
      <c r="CR53">
        <f>AD53*BB53</f>
        <v>175.02</v>
      </c>
      <c r="CS53">
        <f t="shared" si="41"/>
        <v>8.7799999999999994</v>
      </c>
      <c r="CT53">
        <f t="shared" si="42"/>
        <v>2003.06</v>
      </c>
      <c r="CU53">
        <f t="shared" si="43"/>
        <v>0</v>
      </c>
      <c r="CV53">
        <f t="shared" si="44"/>
        <v>154.35599999999999</v>
      </c>
      <c r="CW53">
        <f t="shared" si="45"/>
        <v>0</v>
      </c>
      <c r="CX53">
        <f t="shared" si="46"/>
        <v>0</v>
      </c>
      <c r="CY53">
        <f>0</f>
        <v>0</v>
      </c>
      <c r="CZ53">
        <f>0</f>
        <v>0</v>
      </c>
      <c r="DC53" t="s">
        <v>3</v>
      </c>
      <c r="DD53" t="s">
        <v>103</v>
      </c>
      <c r="DE53" t="s">
        <v>104</v>
      </c>
      <c r="DF53" t="s">
        <v>104</v>
      </c>
      <c r="DG53" t="s">
        <v>104</v>
      </c>
      <c r="DH53" t="s">
        <v>3</v>
      </c>
      <c r="DI53" t="s">
        <v>104</v>
      </c>
      <c r="DJ53" t="s">
        <v>104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100</v>
      </c>
      <c r="DW53" t="s">
        <v>100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0</v>
      </c>
      <c r="EF53">
        <v>0</v>
      </c>
      <c r="EG53" t="s">
        <v>3</v>
      </c>
      <c r="EH53">
        <v>0</v>
      </c>
      <c r="EI53" t="s">
        <v>3</v>
      </c>
      <c r="EJ53">
        <v>0</v>
      </c>
      <c r="EK53">
        <v>99</v>
      </c>
      <c r="EL53" t="s">
        <v>3</v>
      </c>
      <c r="EM53" t="s">
        <v>3</v>
      </c>
      <c r="EO53" t="s">
        <v>105</v>
      </c>
      <c r="EQ53">
        <v>132096</v>
      </c>
      <c r="ER53">
        <v>3872.78</v>
      </c>
      <c r="ES53">
        <v>2057.71</v>
      </c>
      <c r="ET53">
        <v>145.85</v>
      </c>
      <c r="EU53">
        <v>7.32</v>
      </c>
      <c r="EV53">
        <v>1669.22</v>
      </c>
      <c r="EW53">
        <v>128.63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0</v>
      </c>
      <c r="FY53">
        <v>0</v>
      </c>
      <c r="GA53" t="s">
        <v>3</v>
      </c>
      <c r="GD53">
        <v>1</v>
      </c>
      <c r="GF53">
        <v>475089302</v>
      </c>
      <c r="GG53">
        <v>2</v>
      </c>
      <c r="GH53">
        <v>1</v>
      </c>
      <c r="GI53">
        <v>5</v>
      </c>
      <c r="GJ53">
        <v>0</v>
      </c>
      <c r="GK53">
        <v>0</v>
      </c>
      <c r="GL53">
        <f t="shared" si="47"/>
        <v>0</v>
      </c>
      <c r="GM53">
        <f>ROUND(O53+X53+Y53,2)+GX53</f>
        <v>97.04</v>
      </c>
      <c r="GN53">
        <f t="shared" si="48"/>
        <v>97.04</v>
      </c>
      <c r="GO53">
        <f t="shared" si="49"/>
        <v>0</v>
      </c>
      <c r="GP53">
        <f t="shared" si="50"/>
        <v>0</v>
      </c>
      <c r="GR53">
        <v>0</v>
      </c>
      <c r="GS53">
        <v>3</v>
      </c>
      <c r="GT53">
        <v>0</v>
      </c>
      <c r="GU53" t="s">
        <v>3</v>
      </c>
      <c r="GV53">
        <f t="shared" si="51"/>
        <v>0</v>
      </c>
      <c r="GW53">
        <v>1</v>
      </c>
      <c r="GX53">
        <f t="shared" si="52"/>
        <v>0</v>
      </c>
      <c r="HA53">
        <v>0</v>
      </c>
      <c r="HB53">
        <v>0</v>
      </c>
      <c r="HC53">
        <f t="shared" si="53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HS53">
        <v>0</v>
      </c>
      <c r="IK53">
        <v>0</v>
      </c>
    </row>
    <row r="54" spans="1:255" x14ac:dyDescent="0.2">
      <c r="A54" s="2">
        <v>18</v>
      </c>
      <c r="B54" s="2">
        <v>1</v>
      </c>
      <c r="C54" s="2"/>
      <c r="D54" s="2"/>
      <c r="E54" s="2" t="s">
        <v>3</v>
      </c>
      <c r="F54" s="2" t="s">
        <v>106</v>
      </c>
      <c r="G54" s="2" t="s">
        <v>584</v>
      </c>
      <c r="H54" s="2" t="s">
        <v>107</v>
      </c>
      <c r="I54" s="2">
        <f>I52*J54</f>
        <v>8.3600000000000005E-4</v>
      </c>
      <c r="J54" s="2">
        <v>0.19</v>
      </c>
      <c r="K54" s="2">
        <v>0.19</v>
      </c>
      <c r="L54" s="2"/>
      <c r="M54" s="2"/>
      <c r="N54" s="2"/>
      <c r="O54" s="2">
        <f t="shared" si="21"/>
        <v>135.61000000000001</v>
      </c>
      <c r="P54" s="2">
        <f t="shared" si="22"/>
        <v>135.61000000000001</v>
      </c>
      <c r="Q54" s="2">
        <f t="shared" si="23"/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-1</v>
      </c>
      <c r="AB54" s="2">
        <f t="shared" si="32"/>
        <v>162212.64000000001</v>
      </c>
      <c r="AC54" s="2">
        <f t="shared" ref="AC54:AF55" si="60">ROUND((ES54),2)</f>
        <v>162212.64000000001</v>
      </c>
      <c r="AD54" s="2">
        <f t="shared" si="60"/>
        <v>0</v>
      </c>
      <c r="AE54" s="2">
        <f t="shared" si="60"/>
        <v>0</v>
      </c>
      <c r="AF54" s="2">
        <f t="shared" si="60"/>
        <v>0</v>
      </c>
      <c r="AG54" s="2">
        <f t="shared" si="36"/>
        <v>0</v>
      </c>
      <c r="AH54" s="2">
        <f t="shared" ref="AH54:AH63" si="61">(EW54)</f>
        <v>0</v>
      </c>
      <c r="AI54" s="2">
        <f t="shared" ref="AI54:AI63" si="62">(EX54)</f>
        <v>0</v>
      </c>
      <c r="AJ54" s="2">
        <f t="shared" si="39"/>
        <v>0</v>
      </c>
      <c r="AK54" s="2">
        <v>162212.64000000001</v>
      </c>
      <c r="AL54" s="2">
        <v>162212.64000000001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v>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0</v>
      </c>
      <c r="BJ54" s="2" t="s">
        <v>108</v>
      </c>
      <c r="BK54" s="2"/>
      <c r="BL54" s="2"/>
      <c r="BM54" s="2">
        <v>99</v>
      </c>
      <c r="BN54" s="2">
        <v>0</v>
      </c>
      <c r="BO54" s="2" t="s">
        <v>3</v>
      </c>
      <c r="BP54" s="2">
        <v>0</v>
      </c>
      <c r="BQ54" s="2">
        <v>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0</v>
      </c>
      <c r="CA54" s="2">
        <v>0</v>
      </c>
      <c r="CB54" s="2" t="s">
        <v>3</v>
      </c>
      <c r="CC54" s="2"/>
      <c r="CD54" s="2"/>
      <c r="CE54" s="2">
        <v>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102</v>
      </c>
      <c r="CO54" s="2">
        <v>0</v>
      </c>
      <c r="CP54" s="2">
        <f t="shared" si="40"/>
        <v>135.61000000000001</v>
      </c>
      <c r="CQ54" s="2">
        <f t="shared" si="57"/>
        <v>162212.64000000001</v>
      </c>
      <c r="CR54" s="2">
        <f>AD54*BB54</f>
        <v>0</v>
      </c>
      <c r="CS54" s="2">
        <f t="shared" si="41"/>
        <v>0</v>
      </c>
      <c r="CT54" s="2">
        <f t="shared" si="42"/>
        <v>0</v>
      </c>
      <c r="CU54" s="2">
        <f t="shared" si="43"/>
        <v>0</v>
      </c>
      <c r="CV54" s="2">
        <f t="shared" si="44"/>
        <v>0</v>
      </c>
      <c r="CW54" s="2">
        <f t="shared" si="45"/>
        <v>0</v>
      </c>
      <c r="CX54" s="2">
        <f t="shared" si="46"/>
        <v>0</v>
      </c>
      <c r="CY54" s="2">
        <f>0</f>
        <v>0</v>
      </c>
      <c r="CZ54" s="2">
        <f>0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107</v>
      </c>
      <c r="DW54" s="2" t="s">
        <v>107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0</v>
      </c>
      <c r="EF54" s="2">
        <v>0</v>
      </c>
      <c r="EG54" s="2" t="s">
        <v>3</v>
      </c>
      <c r="EH54" s="2">
        <v>0</v>
      </c>
      <c r="EI54" s="2" t="s">
        <v>3</v>
      </c>
      <c r="EJ54" s="2">
        <v>0</v>
      </c>
      <c r="EK54" s="2">
        <v>99</v>
      </c>
      <c r="EL54" s="2" t="s">
        <v>3</v>
      </c>
      <c r="EM54" s="2" t="s">
        <v>3</v>
      </c>
      <c r="EN54" s="2"/>
      <c r="EO54" s="2" t="s">
        <v>105</v>
      </c>
      <c r="EP54" s="2"/>
      <c r="EQ54" s="2">
        <v>1024</v>
      </c>
      <c r="ER54" s="2">
        <v>162212.64000000001</v>
      </c>
      <c r="ES54" s="2">
        <v>162212.64000000001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v>0</v>
      </c>
      <c r="FS54" s="2">
        <v>0</v>
      </c>
      <c r="FT54" s="2"/>
      <c r="FU54" s="2"/>
      <c r="FV54" s="2"/>
      <c r="FW54" s="2"/>
      <c r="FX54" s="2">
        <v>0</v>
      </c>
      <c r="FY54" s="2">
        <v>0</v>
      </c>
      <c r="FZ54" s="2"/>
      <c r="GA54" s="2" t="s">
        <v>3</v>
      </c>
      <c r="GB54" s="2"/>
      <c r="GC54" s="2"/>
      <c r="GD54" s="2">
        <v>1</v>
      </c>
      <c r="GE54" s="2"/>
      <c r="GF54" s="2">
        <v>-672566203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47"/>
        <v>0</v>
      </c>
      <c r="GM54" s="2">
        <f>ROUND(O54+X54+Y54,2)+GX54</f>
        <v>135.61000000000001</v>
      </c>
      <c r="GN54" s="2">
        <f t="shared" si="48"/>
        <v>135.61000000000001</v>
      </c>
      <c r="GO54" s="2">
        <f t="shared" si="49"/>
        <v>0</v>
      </c>
      <c r="GP54" s="2">
        <f t="shared" si="50"/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1"/>
        <v>0</v>
      </c>
      <c r="GW54" s="2">
        <v>1</v>
      </c>
      <c r="GX54" s="2">
        <f t="shared" si="52"/>
        <v>0</v>
      </c>
      <c r="GY54" s="2"/>
      <c r="GZ54" s="2"/>
      <c r="HA54" s="2">
        <v>0</v>
      </c>
      <c r="HB54" s="2">
        <v>0</v>
      </c>
      <c r="HC54" s="2">
        <f t="shared" si="53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103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>
        <v>0</v>
      </c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E55" t="s">
        <v>3</v>
      </c>
      <c r="F55" t="s">
        <v>106</v>
      </c>
      <c r="G55" t="s">
        <v>584</v>
      </c>
      <c r="H55" t="s">
        <v>107</v>
      </c>
      <c r="I55">
        <f>I53*J55</f>
        <v>8.3600000000000005E-4</v>
      </c>
      <c r="J55">
        <v>0.19</v>
      </c>
      <c r="K55">
        <v>0.19</v>
      </c>
      <c r="O55">
        <f t="shared" si="21"/>
        <v>1309.99</v>
      </c>
      <c r="P55">
        <f t="shared" si="22"/>
        <v>1309.99</v>
      </c>
      <c r="Q55">
        <f t="shared" si="23"/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-1</v>
      </c>
      <c r="AB55">
        <f t="shared" si="32"/>
        <v>162212.64000000001</v>
      </c>
      <c r="AC55">
        <f t="shared" si="60"/>
        <v>162212.64000000001</v>
      </c>
      <c r="AD55">
        <f t="shared" si="60"/>
        <v>0</v>
      </c>
      <c r="AE55">
        <f t="shared" si="60"/>
        <v>0</v>
      </c>
      <c r="AF55">
        <f t="shared" si="60"/>
        <v>0</v>
      </c>
      <c r="AG55">
        <f t="shared" si="36"/>
        <v>0</v>
      </c>
      <c r="AH55">
        <f t="shared" si="61"/>
        <v>0</v>
      </c>
      <c r="AI55">
        <f t="shared" si="62"/>
        <v>0</v>
      </c>
      <c r="AJ55">
        <f t="shared" si="39"/>
        <v>0</v>
      </c>
      <c r="AK55">
        <v>162212.64000000001</v>
      </c>
      <c r="AL55">
        <v>162212.64000000001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9.66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0</v>
      </c>
      <c r="BJ55" t="s">
        <v>108</v>
      </c>
      <c r="BM55">
        <v>99</v>
      </c>
      <c r="BN55">
        <v>0</v>
      </c>
      <c r="BO55" t="s">
        <v>3</v>
      </c>
      <c r="BP55">
        <v>0</v>
      </c>
      <c r="BQ55">
        <v>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102</v>
      </c>
      <c r="CO55">
        <v>0</v>
      </c>
      <c r="CP55">
        <f t="shared" si="40"/>
        <v>1309.99</v>
      </c>
      <c r="CQ55">
        <f t="shared" si="57"/>
        <v>1566974.1024000002</v>
      </c>
      <c r="CR55">
        <f>AD55*BB55</f>
        <v>0</v>
      </c>
      <c r="CS55">
        <f t="shared" si="41"/>
        <v>0</v>
      </c>
      <c r="CT55">
        <f t="shared" si="42"/>
        <v>0</v>
      </c>
      <c r="CU55">
        <f t="shared" si="43"/>
        <v>0</v>
      </c>
      <c r="CV55">
        <f t="shared" si="44"/>
        <v>0</v>
      </c>
      <c r="CW55">
        <f t="shared" si="45"/>
        <v>0</v>
      </c>
      <c r="CX55">
        <f t="shared" si="46"/>
        <v>0</v>
      </c>
      <c r="CY55">
        <f>0</f>
        <v>0</v>
      </c>
      <c r="CZ55">
        <f>0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107</v>
      </c>
      <c r="DW55" t="s">
        <v>107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0</v>
      </c>
      <c r="EF55">
        <v>0</v>
      </c>
      <c r="EG55" t="s">
        <v>3</v>
      </c>
      <c r="EH55">
        <v>0</v>
      </c>
      <c r="EI55" t="s">
        <v>3</v>
      </c>
      <c r="EJ55">
        <v>0</v>
      </c>
      <c r="EK55">
        <v>99</v>
      </c>
      <c r="EL55" t="s">
        <v>3</v>
      </c>
      <c r="EM55" t="s">
        <v>3</v>
      </c>
      <c r="EO55" t="s">
        <v>105</v>
      </c>
      <c r="EQ55">
        <v>1024</v>
      </c>
      <c r="ER55">
        <v>162212.64000000001</v>
      </c>
      <c r="ES55">
        <v>162212.64000000001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v>0</v>
      </c>
      <c r="FS55">
        <v>0</v>
      </c>
      <c r="FX55">
        <v>0</v>
      </c>
      <c r="FY55">
        <v>0</v>
      </c>
      <c r="GA55" t="s">
        <v>3</v>
      </c>
      <c r="GD55">
        <v>0</v>
      </c>
      <c r="GF55">
        <v>-672566203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7"/>
        <v>0</v>
      </c>
      <c r="GM55">
        <f>ROUND(O55+X55+Y55+GK55,2)+GX55</f>
        <v>1309.99</v>
      </c>
      <c r="GN55">
        <f t="shared" si="48"/>
        <v>1309.99</v>
      </c>
      <c r="GO55">
        <f t="shared" si="49"/>
        <v>0</v>
      </c>
      <c r="GP55">
        <f t="shared" si="50"/>
        <v>0</v>
      </c>
      <c r="GR55">
        <v>0</v>
      </c>
      <c r="GS55">
        <v>3</v>
      </c>
      <c r="GT55">
        <v>0</v>
      </c>
      <c r="GU55" t="s">
        <v>3</v>
      </c>
      <c r="GV55">
        <f t="shared" si="51"/>
        <v>0</v>
      </c>
      <c r="GW55">
        <v>1</v>
      </c>
      <c r="GX55">
        <f t="shared" si="52"/>
        <v>0</v>
      </c>
      <c r="HA55">
        <v>0</v>
      </c>
      <c r="HB55">
        <v>0</v>
      </c>
      <c r="HC55">
        <f t="shared" si="53"/>
        <v>0</v>
      </c>
      <c r="HE55" t="s">
        <v>3</v>
      </c>
      <c r="HF55" t="s">
        <v>3</v>
      </c>
      <c r="HM55" t="s">
        <v>103</v>
      </c>
      <c r="HN55" t="s">
        <v>3</v>
      </c>
      <c r="HO55" t="s">
        <v>3</v>
      </c>
      <c r="HP55" t="s">
        <v>3</v>
      </c>
      <c r="HQ55" t="s">
        <v>3</v>
      </c>
      <c r="HS55">
        <v>0</v>
      </c>
      <c r="IK55">
        <v>0</v>
      </c>
    </row>
    <row r="56" spans="1:255" x14ac:dyDescent="0.2">
      <c r="A56" s="2">
        <v>17</v>
      </c>
      <c r="B56" s="2">
        <v>1</v>
      </c>
      <c r="C56" s="2">
        <f>ROW(SmtRes!A87)</f>
        <v>87</v>
      </c>
      <c r="D56" s="2">
        <f>ROW(EtalonRes!A89)</f>
        <v>89</v>
      </c>
      <c r="E56" s="2" t="s">
        <v>109</v>
      </c>
      <c r="F56" s="2" t="s">
        <v>110</v>
      </c>
      <c r="G56" s="2" t="s">
        <v>111</v>
      </c>
      <c r="H56" s="2" t="s">
        <v>112</v>
      </c>
      <c r="I56" s="2">
        <f>ROUND(ROUND((6)/100,4),7)</f>
        <v>0.06</v>
      </c>
      <c r="J56" s="2">
        <v>0</v>
      </c>
      <c r="K56" s="2">
        <f>ROUND(ROUND((6)/100,4),7)</f>
        <v>0.06</v>
      </c>
      <c r="L56" s="2"/>
      <c r="M56" s="2"/>
      <c r="N56" s="2"/>
      <c r="O56" s="2">
        <f t="shared" si="21"/>
        <v>53.97</v>
      </c>
      <c r="P56" s="2">
        <f t="shared" si="22"/>
        <v>25.28</v>
      </c>
      <c r="Q56" s="2">
        <f t="shared" si="23"/>
        <v>1.56</v>
      </c>
      <c r="R56" s="2">
        <f t="shared" si="24"/>
        <v>0.09</v>
      </c>
      <c r="S56" s="2">
        <f t="shared" si="25"/>
        <v>27.13</v>
      </c>
      <c r="T56" s="2">
        <f t="shared" si="26"/>
        <v>0</v>
      </c>
      <c r="U56" s="2">
        <f t="shared" si="27"/>
        <v>2.82</v>
      </c>
      <c r="V56" s="2">
        <f t="shared" si="28"/>
        <v>6.6E-3</v>
      </c>
      <c r="W56" s="2">
        <f t="shared" si="29"/>
        <v>0</v>
      </c>
      <c r="X56" s="2">
        <f t="shared" si="30"/>
        <v>26.4</v>
      </c>
      <c r="Y56" s="2">
        <f t="shared" si="31"/>
        <v>13.88</v>
      </c>
      <c r="Z56" s="2"/>
      <c r="AA56" s="2">
        <v>64970157</v>
      </c>
      <c r="AB56" s="2">
        <f t="shared" si="32"/>
        <v>899.4</v>
      </c>
      <c r="AC56" s="2">
        <f t="shared" ref="AC56:AC63" si="63">ROUND((ES56),2)</f>
        <v>421.32</v>
      </c>
      <c r="AD56" s="2">
        <f t="shared" ref="AD56:AD63" si="64">ROUND((((ET56)-(EU56))+AE56),2)</f>
        <v>25.94</v>
      </c>
      <c r="AE56" s="2">
        <f t="shared" ref="AE56:AF63" si="65">ROUND((EU56),2)</f>
        <v>1.49</v>
      </c>
      <c r="AF56" s="2">
        <f t="shared" si="65"/>
        <v>452.14</v>
      </c>
      <c r="AG56" s="2">
        <f t="shared" si="36"/>
        <v>0</v>
      </c>
      <c r="AH56" s="2">
        <f t="shared" si="61"/>
        <v>47</v>
      </c>
      <c r="AI56" s="2">
        <f t="shared" si="62"/>
        <v>0.11</v>
      </c>
      <c r="AJ56" s="2">
        <f t="shared" si="39"/>
        <v>0</v>
      </c>
      <c r="AK56" s="2">
        <v>899.4</v>
      </c>
      <c r="AL56" s="2">
        <v>421.32</v>
      </c>
      <c r="AM56" s="2">
        <v>25.94</v>
      </c>
      <c r="AN56" s="2">
        <v>1.49</v>
      </c>
      <c r="AO56" s="2">
        <v>452.14</v>
      </c>
      <c r="AP56" s="2">
        <v>0</v>
      </c>
      <c r="AQ56" s="2">
        <v>47</v>
      </c>
      <c r="AR56" s="2">
        <v>0.11</v>
      </c>
      <c r="AS56" s="2">
        <v>0</v>
      </c>
      <c r="AT56" s="2">
        <v>97</v>
      </c>
      <c r="AU56" s="2">
        <v>51</v>
      </c>
      <c r="AV56" s="2">
        <v>1</v>
      </c>
      <c r="AW56" s="2">
        <v>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0</v>
      </c>
      <c r="BI56" s="2">
        <v>2</v>
      </c>
      <c r="BJ56" s="2" t="s">
        <v>113</v>
      </c>
      <c r="BK56" s="2"/>
      <c r="BL56" s="2"/>
      <c r="BM56" s="2">
        <v>108001</v>
      </c>
      <c r="BN56" s="2">
        <v>0</v>
      </c>
      <c r="BO56" s="2" t="s">
        <v>3</v>
      </c>
      <c r="BP56" s="2">
        <v>0</v>
      </c>
      <c r="BQ56" s="2">
        <v>3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97</v>
      </c>
      <c r="CA56" s="2">
        <v>51</v>
      </c>
      <c r="CB56" s="2" t="s">
        <v>3</v>
      </c>
      <c r="CC56" s="2"/>
      <c r="CD56" s="2"/>
      <c r="CE56" s="2">
        <v>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0"/>
        <v>53.97</v>
      </c>
      <c r="CQ56" s="2">
        <f t="shared" si="57"/>
        <v>421.32</v>
      </c>
      <c r="CR56" s="2">
        <f>(((ET56)*BB56-(EU56)*BS56)+AE56*BS56)</f>
        <v>25.94</v>
      </c>
      <c r="CS56" s="2">
        <f t="shared" si="41"/>
        <v>1.49</v>
      </c>
      <c r="CT56" s="2">
        <f t="shared" si="42"/>
        <v>452.14</v>
      </c>
      <c r="CU56" s="2">
        <f t="shared" si="43"/>
        <v>0</v>
      </c>
      <c r="CV56" s="2">
        <f t="shared" si="44"/>
        <v>47</v>
      </c>
      <c r="CW56" s="2">
        <f t="shared" si="45"/>
        <v>0.11</v>
      </c>
      <c r="CX56" s="2">
        <f t="shared" si="46"/>
        <v>0</v>
      </c>
      <c r="CY56" s="2">
        <f>(((S56+R56)*AT56)/100)</f>
        <v>26.403399999999998</v>
      </c>
      <c r="CZ56" s="2">
        <f>(((S56+R56)*AU56)/100)</f>
        <v>13.882200000000001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1010</v>
      </c>
      <c r="DV56" s="2" t="s">
        <v>112</v>
      </c>
      <c r="DW56" s="2" t="s">
        <v>112</v>
      </c>
      <c r="DX56" s="2">
        <v>100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49994016</v>
      </c>
      <c r="EF56" s="2">
        <v>3</v>
      </c>
      <c r="EG56" s="2" t="s">
        <v>27</v>
      </c>
      <c r="EH56" s="2">
        <v>0</v>
      </c>
      <c r="EI56" s="2" t="s">
        <v>3</v>
      </c>
      <c r="EJ56" s="2">
        <v>2</v>
      </c>
      <c r="EK56" s="2">
        <v>108001</v>
      </c>
      <c r="EL56" s="2" t="s">
        <v>28</v>
      </c>
      <c r="EM56" s="2" t="s">
        <v>29</v>
      </c>
      <c r="EN56" s="2"/>
      <c r="EO56" s="2" t="s">
        <v>3</v>
      </c>
      <c r="EP56" s="2"/>
      <c r="EQ56" s="2">
        <v>131072</v>
      </c>
      <c r="ER56" s="2">
        <v>899.4</v>
      </c>
      <c r="ES56" s="2">
        <v>421.32</v>
      </c>
      <c r="ET56" s="2">
        <v>25.94</v>
      </c>
      <c r="EU56" s="2">
        <v>1.49</v>
      </c>
      <c r="EV56" s="2">
        <v>452.14</v>
      </c>
      <c r="EW56" s="2">
        <v>47</v>
      </c>
      <c r="EX56" s="2">
        <v>0.11</v>
      </c>
      <c r="EY56" s="2">
        <v>0</v>
      </c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v>0</v>
      </c>
      <c r="FS56" s="2">
        <v>0</v>
      </c>
      <c r="FT56" s="2"/>
      <c r="FU56" s="2"/>
      <c r="FV56" s="2"/>
      <c r="FW56" s="2"/>
      <c r="FX56" s="2">
        <v>97</v>
      </c>
      <c r="FY56" s="2">
        <v>51</v>
      </c>
      <c r="FZ56" s="2"/>
      <c r="GA56" s="2" t="s">
        <v>3</v>
      </c>
      <c r="GB56" s="2"/>
      <c r="GC56" s="2"/>
      <c r="GD56" s="2">
        <v>1</v>
      </c>
      <c r="GE56" s="2"/>
      <c r="GF56" s="2">
        <v>-1365158856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47"/>
        <v>0</v>
      </c>
      <c r="GM56" s="2">
        <f>ROUND(O56+X56+Y56,2)+GX56</f>
        <v>94.25</v>
      </c>
      <c r="GN56" s="2">
        <f t="shared" si="48"/>
        <v>0</v>
      </c>
      <c r="GO56" s="2">
        <f t="shared" si="49"/>
        <v>94.25</v>
      </c>
      <c r="GP56" s="2">
        <f t="shared" si="50"/>
        <v>0</v>
      </c>
      <c r="GQ56" s="2"/>
      <c r="GR56" s="2">
        <v>0</v>
      </c>
      <c r="GS56" s="2">
        <v>3</v>
      </c>
      <c r="GT56" s="2">
        <v>0</v>
      </c>
      <c r="GU56" s="2" t="s">
        <v>3</v>
      </c>
      <c r="GV56" s="2">
        <f t="shared" si="51"/>
        <v>0</v>
      </c>
      <c r="GW56" s="2">
        <v>1</v>
      </c>
      <c r="GX56" s="2">
        <f t="shared" si="52"/>
        <v>0</v>
      </c>
      <c r="GY56" s="2"/>
      <c r="GZ56" s="2"/>
      <c r="HA56" s="2">
        <v>0</v>
      </c>
      <c r="HB56" s="2">
        <v>0</v>
      </c>
      <c r="HC56" s="2">
        <f t="shared" si="53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30</v>
      </c>
      <c r="HO56" s="2" t="s">
        <v>31</v>
      </c>
      <c r="HP56" s="2" t="s">
        <v>28</v>
      </c>
      <c r="HQ56" s="2" t="s">
        <v>28</v>
      </c>
      <c r="HR56" s="2"/>
      <c r="HS56" s="2">
        <v>0</v>
      </c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17</v>
      </c>
      <c r="B57">
        <v>1</v>
      </c>
      <c r="C57">
        <f>ROW(SmtRes!A96)</f>
        <v>96</v>
      </c>
      <c r="D57">
        <f>ROW(EtalonRes!A98)</f>
        <v>98</v>
      </c>
      <c r="E57" t="s">
        <v>109</v>
      </c>
      <c r="F57" t="s">
        <v>110</v>
      </c>
      <c r="G57" t="s">
        <v>111</v>
      </c>
      <c r="H57" t="s">
        <v>112</v>
      </c>
      <c r="I57">
        <f>ROUND(ROUND((6)/100,4),7)</f>
        <v>0.06</v>
      </c>
      <c r="J57">
        <v>0</v>
      </c>
      <c r="K57">
        <f>ROUND(ROUND((6)/100,4),7)</f>
        <v>0.06</v>
      </c>
      <c r="O57">
        <f t="shared" si="21"/>
        <v>1564.91</v>
      </c>
      <c r="P57">
        <f t="shared" si="22"/>
        <v>158.75</v>
      </c>
      <c r="Q57">
        <f t="shared" si="23"/>
        <v>24.51</v>
      </c>
      <c r="R57">
        <f t="shared" si="24"/>
        <v>4.55</v>
      </c>
      <c r="S57">
        <f t="shared" si="25"/>
        <v>1381.65</v>
      </c>
      <c r="T57">
        <f t="shared" si="26"/>
        <v>0</v>
      </c>
      <c r="U57">
        <f t="shared" si="27"/>
        <v>2.82</v>
      </c>
      <c r="V57">
        <f t="shared" si="28"/>
        <v>6.6E-3</v>
      </c>
      <c r="W57">
        <f t="shared" si="29"/>
        <v>0</v>
      </c>
      <c r="X57">
        <f t="shared" si="30"/>
        <v>1344.61</v>
      </c>
      <c r="Y57">
        <f t="shared" si="31"/>
        <v>706.96</v>
      </c>
      <c r="AA57">
        <v>64970155</v>
      </c>
      <c r="AB57">
        <f t="shared" si="32"/>
        <v>899.4</v>
      </c>
      <c r="AC57">
        <f t="shared" si="63"/>
        <v>421.32</v>
      </c>
      <c r="AD57">
        <f t="shared" si="64"/>
        <v>25.94</v>
      </c>
      <c r="AE57">
        <f t="shared" si="65"/>
        <v>1.49</v>
      </c>
      <c r="AF57">
        <f t="shared" si="65"/>
        <v>452.14</v>
      </c>
      <c r="AG57">
        <f t="shared" si="36"/>
        <v>0</v>
      </c>
      <c r="AH57">
        <f t="shared" si="61"/>
        <v>47</v>
      </c>
      <c r="AI57">
        <f t="shared" si="62"/>
        <v>0.11</v>
      </c>
      <c r="AJ57">
        <f t="shared" si="39"/>
        <v>0</v>
      </c>
      <c r="AK57">
        <v>899.4</v>
      </c>
      <c r="AL57">
        <v>421.32</v>
      </c>
      <c r="AM57">
        <v>25.94</v>
      </c>
      <c r="AN57">
        <v>1.49</v>
      </c>
      <c r="AO57">
        <v>452.14</v>
      </c>
      <c r="AP57">
        <v>0</v>
      </c>
      <c r="AQ57">
        <v>47</v>
      </c>
      <c r="AR57">
        <v>0.11</v>
      </c>
      <c r="AS57">
        <v>0</v>
      </c>
      <c r="AT57">
        <v>97</v>
      </c>
      <c r="AU57">
        <v>51</v>
      </c>
      <c r="AV57">
        <v>1</v>
      </c>
      <c r="AW57">
        <v>1</v>
      </c>
      <c r="AZ57">
        <v>1</v>
      </c>
      <c r="BA57">
        <v>50.93</v>
      </c>
      <c r="BB57">
        <v>15.75</v>
      </c>
      <c r="BC57">
        <v>6.28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2</v>
      </c>
      <c r="BJ57" t="s">
        <v>113</v>
      </c>
      <c r="BM57">
        <v>108001</v>
      </c>
      <c r="BN57">
        <v>0</v>
      </c>
      <c r="BO57" t="s">
        <v>110</v>
      </c>
      <c r="BP57">
        <v>1</v>
      </c>
      <c r="BQ57">
        <v>3</v>
      </c>
      <c r="BR57">
        <v>0</v>
      </c>
      <c r="BS57">
        <v>50.93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97</v>
      </c>
      <c r="CA57">
        <v>51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0"/>
        <v>1564.91</v>
      </c>
      <c r="CQ57">
        <f t="shared" si="57"/>
        <v>2645.8896</v>
      </c>
      <c r="CR57">
        <f>(((ET57)*BB57-(EU57)*BS57)+AE57*BS57)</f>
        <v>408.55500000000001</v>
      </c>
      <c r="CS57">
        <f t="shared" si="41"/>
        <v>75.8857</v>
      </c>
      <c r="CT57">
        <f t="shared" si="42"/>
        <v>23027.4902</v>
      </c>
      <c r="CU57">
        <f t="shared" si="43"/>
        <v>0</v>
      </c>
      <c r="CV57">
        <f t="shared" si="44"/>
        <v>47</v>
      </c>
      <c r="CW57">
        <f t="shared" si="45"/>
        <v>0.11</v>
      </c>
      <c r="CX57">
        <f t="shared" si="46"/>
        <v>0</v>
      </c>
      <c r="CY57">
        <f>(((S57+R57)*AT57)/100)</f>
        <v>1344.614</v>
      </c>
      <c r="CZ57">
        <f>(((S57+R57)*AU57)/100)</f>
        <v>706.96199999999999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1010</v>
      </c>
      <c r="DV57" t="s">
        <v>112</v>
      </c>
      <c r="DW57" t="s">
        <v>112</v>
      </c>
      <c r="DX57">
        <v>100</v>
      </c>
      <c r="DZ57" t="s">
        <v>3</v>
      </c>
      <c r="EA57" t="s">
        <v>3</v>
      </c>
      <c r="EB57" t="s">
        <v>3</v>
      </c>
      <c r="EC57" t="s">
        <v>3</v>
      </c>
      <c r="EE57">
        <v>49994016</v>
      </c>
      <c r="EF57">
        <v>3</v>
      </c>
      <c r="EG57" t="s">
        <v>27</v>
      </c>
      <c r="EH57">
        <v>0</v>
      </c>
      <c r="EI57" t="s">
        <v>3</v>
      </c>
      <c r="EJ57">
        <v>2</v>
      </c>
      <c r="EK57">
        <v>108001</v>
      </c>
      <c r="EL57" t="s">
        <v>28</v>
      </c>
      <c r="EM57" t="s">
        <v>29</v>
      </c>
      <c r="EO57" t="s">
        <v>3</v>
      </c>
      <c r="EQ57">
        <v>131072</v>
      </c>
      <c r="ER57">
        <v>899.4</v>
      </c>
      <c r="ES57">
        <v>421.32</v>
      </c>
      <c r="ET57">
        <v>25.94</v>
      </c>
      <c r="EU57">
        <v>1.49</v>
      </c>
      <c r="EV57">
        <v>452.14</v>
      </c>
      <c r="EW57">
        <v>47</v>
      </c>
      <c r="EX57">
        <v>0.11</v>
      </c>
      <c r="EY57">
        <v>0</v>
      </c>
      <c r="FQ57">
        <v>0</v>
      </c>
      <c r="FR57">
        <v>0</v>
      </c>
      <c r="FS57">
        <v>0</v>
      </c>
      <c r="FX57">
        <v>97</v>
      </c>
      <c r="FY57">
        <v>51</v>
      </c>
      <c r="GA57" t="s">
        <v>3</v>
      </c>
      <c r="GD57">
        <v>0</v>
      </c>
      <c r="GF57">
        <v>-1365158856</v>
      </c>
      <c r="GG57">
        <v>2</v>
      </c>
      <c r="GH57">
        <v>1</v>
      </c>
      <c r="GI57">
        <v>2</v>
      </c>
      <c r="GJ57">
        <v>0</v>
      </c>
      <c r="GK57">
        <f>ROUND(R57*(S12)/100,2)</f>
        <v>7.28</v>
      </c>
      <c r="GL57">
        <f t="shared" si="47"/>
        <v>0</v>
      </c>
      <c r="GM57">
        <f>ROUND(O57+X57+Y57+GK57,2)+GX57</f>
        <v>3623.76</v>
      </c>
      <c r="GN57">
        <f t="shared" si="48"/>
        <v>0</v>
      </c>
      <c r="GO57">
        <f t="shared" si="49"/>
        <v>3623.76</v>
      </c>
      <c r="GP57">
        <f t="shared" si="50"/>
        <v>0</v>
      </c>
      <c r="GR57">
        <v>0</v>
      </c>
      <c r="GS57">
        <v>3</v>
      </c>
      <c r="GT57">
        <v>0</v>
      </c>
      <c r="GU57" t="s">
        <v>3</v>
      </c>
      <c r="GV57">
        <f t="shared" si="51"/>
        <v>0</v>
      </c>
      <c r="GW57">
        <v>1</v>
      </c>
      <c r="GX57">
        <f t="shared" si="52"/>
        <v>0</v>
      </c>
      <c r="HA57">
        <v>0</v>
      </c>
      <c r="HB57">
        <v>0</v>
      </c>
      <c r="HC57">
        <f t="shared" si="53"/>
        <v>0</v>
      </c>
      <c r="HE57" t="s">
        <v>3</v>
      </c>
      <c r="HF57" t="s">
        <v>3</v>
      </c>
      <c r="HM57" t="s">
        <v>3</v>
      </c>
      <c r="HN57" t="s">
        <v>30</v>
      </c>
      <c r="HO57" t="s">
        <v>31</v>
      </c>
      <c r="HP57" t="s">
        <v>28</v>
      </c>
      <c r="HQ57" t="s">
        <v>28</v>
      </c>
      <c r="HS57">
        <v>0</v>
      </c>
      <c r="IK57">
        <v>0</v>
      </c>
    </row>
    <row r="58" spans="1:255" x14ac:dyDescent="0.2">
      <c r="A58" s="2">
        <v>17</v>
      </c>
      <c r="B58" s="2">
        <v>1</v>
      </c>
      <c r="C58" s="2"/>
      <c r="D58" s="2"/>
      <c r="E58" s="2" t="s">
        <v>114</v>
      </c>
      <c r="F58" s="2" t="s">
        <v>115</v>
      </c>
      <c r="G58" s="2" t="s">
        <v>116</v>
      </c>
      <c r="H58" s="2" t="s">
        <v>50</v>
      </c>
      <c r="I58" s="2">
        <f>ROUND(ROUND(6,4),7)</f>
        <v>6</v>
      </c>
      <c r="J58" s="2">
        <v>0</v>
      </c>
      <c r="K58" s="2">
        <f>ROUND(ROUND(6,4),7)</f>
        <v>6</v>
      </c>
      <c r="L58" s="2"/>
      <c r="M58" s="2"/>
      <c r="N58" s="2"/>
      <c r="O58" s="2">
        <f t="shared" si="21"/>
        <v>4660.32</v>
      </c>
      <c r="P58" s="2">
        <f t="shared" si="22"/>
        <v>4660.32</v>
      </c>
      <c r="Q58" s="2">
        <f t="shared" si="23"/>
        <v>0</v>
      </c>
      <c r="R58" s="2">
        <f t="shared" si="24"/>
        <v>0</v>
      </c>
      <c r="S58" s="2">
        <f t="shared" si="25"/>
        <v>0</v>
      </c>
      <c r="T58" s="2">
        <f t="shared" si="26"/>
        <v>0</v>
      </c>
      <c r="U58" s="2">
        <f t="shared" si="27"/>
        <v>0</v>
      </c>
      <c r="V58" s="2">
        <f t="shared" si="28"/>
        <v>0</v>
      </c>
      <c r="W58" s="2">
        <f t="shared" si="29"/>
        <v>0</v>
      </c>
      <c r="X58" s="2">
        <f t="shared" si="30"/>
        <v>0</v>
      </c>
      <c r="Y58" s="2">
        <f t="shared" si="31"/>
        <v>0</v>
      </c>
      <c r="Z58" s="2"/>
      <c r="AA58" s="2">
        <v>64970157</v>
      </c>
      <c r="AB58" s="2">
        <f t="shared" si="32"/>
        <v>776.72</v>
      </c>
      <c r="AC58" s="2">
        <f t="shared" si="63"/>
        <v>776.72</v>
      </c>
      <c r="AD58" s="2">
        <f t="shared" si="64"/>
        <v>0</v>
      </c>
      <c r="AE58" s="2">
        <f t="shared" si="65"/>
        <v>0</v>
      </c>
      <c r="AF58" s="2">
        <f t="shared" si="65"/>
        <v>0</v>
      </c>
      <c r="AG58" s="2">
        <f t="shared" si="36"/>
        <v>0</v>
      </c>
      <c r="AH58" s="2">
        <f t="shared" si="61"/>
        <v>0</v>
      </c>
      <c r="AI58" s="2">
        <f t="shared" si="62"/>
        <v>0</v>
      </c>
      <c r="AJ58" s="2">
        <f t="shared" si="39"/>
        <v>0</v>
      </c>
      <c r="AK58" s="2">
        <v>776.72</v>
      </c>
      <c r="AL58" s="2">
        <v>776.72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78</v>
      </c>
      <c r="AU58" s="2">
        <v>57</v>
      </c>
      <c r="AV58" s="2">
        <v>1</v>
      </c>
      <c r="AW58" s="2">
        <v>1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3</v>
      </c>
      <c r="BI58" s="2">
        <v>2</v>
      </c>
      <c r="BJ58" s="2" t="s">
        <v>3</v>
      </c>
      <c r="BK58" s="2"/>
      <c r="BL58" s="2"/>
      <c r="BM58" s="2">
        <v>400002</v>
      </c>
      <c r="BN58" s="2">
        <v>0</v>
      </c>
      <c r="BO58" s="2" t="s">
        <v>3</v>
      </c>
      <c r="BP58" s="2">
        <v>0</v>
      </c>
      <c r="BQ58" s="2">
        <v>7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78</v>
      </c>
      <c r="CA58" s="2">
        <v>57</v>
      </c>
      <c r="CB58" s="2" t="s">
        <v>3</v>
      </c>
      <c r="CC58" s="2"/>
      <c r="CD58" s="2"/>
      <c r="CE58" s="2">
        <v>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0"/>
        <v>4660.32</v>
      </c>
      <c r="CQ58" s="2">
        <f t="shared" si="57"/>
        <v>776.72</v>
      </c>
      <c r="CR58" s="2">
        <f>(((ET58)*BB58-(EU58)*BS58)+AE58*BS58)</f>
        <v>0</v>
      </c>
      <c r="CS58" s="2">
        <f t="shared" si="41"/>
        <v>0</v>
      </c>
      <c r="CT58" s="2">
        <f t="shared" si="42"/>
        <v>0</v>
      </c>
      <c r="CU58" s="2">
        <f t="shared" si="43"/>
        <v>0</v>
      </c>
      <c r="CV58" s="2">
        <f t="shared" si="44"/>
        <v>0</v>
      </c>
      <c r="CW58" s="2">
        <f t="shared" si="45"/>
        <v>0</v>
      </c>
      <c r="CX58" s="2">
        <f t="shared" si="46"/>
        <v>0</v>
      </c>
      <c r="CY58" s="2">
        <f>(((S58+R58)*AT58)/100)</f>
        <v>0</v>
      </c>
      <c r="CZ58" s="2">
        <f>(((S58+R58)*AU58)/100)</f>
        <v>0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1010</v>
      </c>
      <c r="DV58" s="2" t="s">
        <v>50</v>
      </c>
      <c r="DW58" s="2" t="s">
        <v>50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49994505</v>
      </c>
      <c r="EF58" s="2">
        <v>7</v>
      </c>
      <c r="EG58" s="2" t="s">
        <v>51</v>
      </c>
      <c r="EH58" s="2">
        <v>109</v>
      </c>
      <c r="EI58" s="2" t="s">
        <v>52</v>
      </c>
      <c r="EJ58" s="2">
        <v>1</v>
      </c>
      <c r="EK58" s="2">
        <v>400002</v>
      </c>
      <c r="EL58" s="2" t="s">
        <v>52</v>
      </c>
      <c r="EM58" s="2" t="s">
        <v>53</v>
      </c>
      <c r="EN58" s="2"/>
      <c r="EO58" s="2" t="s">
        <v>3</v>
      </c>
      <c r="EP58" s="2"/>
      <c r="EQ58" s="2">
        <v>1703936</v>
      </c>
      <c r="ER58" s="2">
        <v>776.72</v>
      </c>
      <c r="ES58" s="2">
        <v>776.72</v>
      </c>
      <c r="ET58" s="2">
        <v>0</v>
      </c>
      <c r="EU58" s="2">
        <v>0</v>
      </c>
      <c r="EV58" s="2">
        <v>0</v>
      </c>
      <c r="EW58" s="2">
        <v>0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v>0</v>
      </c>
      <c r="FS58" s="2">
        <v>0</v>
      </c>
      <c r="FT58" s="2"/>
      <c r="FU58" s="2"/>
      <c r="FV58" s="2"/>
      <c r="FW58" s="2"/>
      <c r="FX58" s="2">
        <v>78</v>
      </c>
      <c r="FY58" s="2">
        <v>57</v>
      </c>
      <c r="FZ58" s="2"/>
      <c r="GA58" s="2" t="s">
        <v>3</v>
      </c>
      <c r="GB58" s="2"/>
      <c r="GC58" s="2"/>
      <c r="GD58" s="2">
        <v>1</v>
      </c>
      <c r="GE58" s="2"/>
      <c r="GF58" s="2">
        <v>163281500</v>
      </c>
      <c r="GG58" s="2">
        <v>2</v>
      </c>
      <c r="GH58" s="2">
        <v>0</v>
      </c>
      <c r="GI58" s="2">
        <v>-2</v>
      </c>
      <c r="GJ58" s="2">
        <v>0</v>
      </c>
      <c r="GK58" s="2">
        <v>0</v>
      </c>
      <c r="GL58" s="2">
        <f t="shared" si="47"/>
        <v>0</v>
      </c>
      <c r="GM58" s="2">
        <f>ROUND(O58+X58+Y58,2)+GX58</f>
        <v>4660.32</v>
      </c>
      <c r="GN58" s="2">
        <f t="shared" si="48"/>
        <v>0</v>
      </c>
      <c r="GO58" s="2">
        <f t="shared" si="49"/>
        <v>4660.32</v>
      </c>
      <c r="GP58" s="2">
        <f t="shared" si="50"/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1"/>
        <v>0</v>
      </c>
      <c r="GW58" s="2">
        <v>1</v>
      </c>
      <c r="GX58" s="2">
        <f t="shared" si="52"/>
        <v>0</v>
      </c>
      <c r="GY58" s="2"/>
      <c r="GZ58" s="2"/>
      <c r="HA58" s="2">
        <v>0</v>
      </c>
      <c r="HB58" s="2">
        <v>0</v>
      </c>
      <c r="HC58" s="2">
        <f t="shared" si="53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54</v>
      </c>
      <c r="HO58" s="2" t="s">
        <v>55</v>
      </c>
      <c r="HP58" s="2" t="s">
        <v>52</v>
      </c>
      <c r="HQ58" s="2" t="s">
        <v>52</v>
      </c>
      <c r="HR58" s="2"/>
      <c r="HS58" s="2">
        <v>0</v>
      </c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E59" t="s">
        <v>114</v>
      </c>
      <c r="F59" t="s">
        <v>115</v>
      </c>
      <c r="G59" t="s">
        <v>116</v>
      </c>
      <c r="H59" t="s">
        <v>50</v>
      </c>
      <c r="I59">
        <f>ROUND(ROUND(6,4),7)</f>
        <v>6</v>
      </c>
      <c r="J59">
        <v>0</v>
      </c>
      <c r="K59">
        <f>ROUND(ROUND(6,4),7)</f>
        <v>6</v>
      </c>
      <c r="O59">
        <f t="shared" si="21"/>
        <v>79560</v>
      </c>
      <c r="P59">
        <f t="shared" si="22"/>
        <v>79560</v>
      </c>
      <c r="Q59">
        <f t="shared" si="23"/>
        <v>0</v>
      </c>
      <c r="R59">
        <f t="shared" si="24"/>
        <v>0</v>
      </c>
      <c r="S59">
        <f t="shared" si="25"/>
        <v>0</v>
      </c>
      <c r="T59">
        <f t="shared" si="26"/>
        <v>0</v>
      </c>
      <c r="U59">
        <f t="shared" si="27"/>
        <v>0</v>
      </c>
      <c r="V59">
        <f t="shared" si="28"/>
        <v>0</v>
      </c>
      <c r="W59">
        <f t="shared" si="29"/>
        <v>0</v>
      </c>
      <c r="X59">
        <f t="shared" si="30"/>
        <v>0</v>
      </c>
      <c r="Y59">
        <f t="shared" si="31"/>
        <v>0</v>
      </c>
      <c r="AA59">
        <v>64970155</v>
      </c>
      <c r="AB59">
        <f t="shared" si="32"/>
        <v>13260</v>
      </c>
      <c r="AC59">
        <f t="shared" si="63"/>
        <v>13260</v>
      </c>
      <c r="AD59">
        <f t="shared" si="64"/>
        <v>0</v>
      </c>
      <c r="AE59">
        <f t="shared" si="65"/>
        <v>0</v>
      </c>
      <c r="AF59">
        <f t="shared" si="65"/>
        <v>0</v>
      </c>
      <c r="AG59">
        <f t="shared" si="36"/>
        <v>0</v>
      </c>
      <c r="AH59">
        <f t="shared" si="61"/>
        <v>0</v>
      </c>
      <c r="AI59">
        <f t="shared" si="62"/>
        <v>0</v>
      </c>
      <c r="AJ59">
        <f t="shared" si="39"/>
        <v>0</v>
      </c>
      <c r="AK59">
        <v>13260</v>
      </c>
      <c r="AL59">
        <v>13260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78</v>
      </c>
      <c r="AU59">
        <v>57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9.66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2</v>
      </c>
      <c r="BJ59" t="s">
        <v>3</v>
      </c>
      <c r="BM59">
        <v>400002</v>
      </c>
      <c r="BN59">
        <v>0</v>
      </c>
      <c r="BO59" t="s">
        <v>3</v>
      </c>
      <c r="BP59">
        <v>0</v>
      </c>
      <c r="BQ59">
        <v>7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78</v>
      </c>
      <c r="CA59">
        <v>57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0"/>
        <v>79560</v>
      </c>
      <c r="CQ59">
        <f>AC59</f>
        <v>13260</v>
      </c>
      <c r="CR59">
        <f>(((ET59)-(EU59)*BS59)+AE59*BS59)</f>
        <v>0</v>
      </c>
      <c r="CS59">
        <f t="shared" si="41"/>
        <v>0</v>
      </c>
      <c r="CT59">
        <f t="shared" si="42"/>
        <v>0</v>
      </c>
      <c r="CU59">
        <f t="shared" si="43"/>
        <v>0</v>
      </c>
      <c r="CV59">
        <f t="shared" si="44"/>
        <v>0</v>
      </c>
      <c r="CW59">
        <f t="shared" si="45"/>
        <v>0</v>
      </c>
      <c r="CX59">
        <f t="shared" si="46"/>
        <v>0</v>
      </c>
      <c r="CY59">
        <f>(((S59+R59)*AT59)/100)</f>
        <v>0</v>
      </c>
      <c r="CZ59">
        <f>(((S59+R59)*AU59)/100)</f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1010</v>
      </c>
      <c r="DV59" t="s">
        <v>50</v>
      </c>
      <c r="DW59" t="s">
        <v>50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49994505</v>
      </c>
      <c r="EF59">
        <v>7</v>
      </c>
      <c r="EG59" t="s">
        <v>51</v>
      </c>
      <c r="EH59">
        <v>109</v>
      </c>
      <c r="EI59" t="s">
        <v>52</v>
      </c>
      <c r="EJ59">
        <v>1</v>
      </c>
      <c r="EK59">
        <v>400002</v>
      </c>
      <c r="EL59" t="s">
        <v>52</v>
      </c>
      <c r="EM59" t="s">
        <v>53</v>
      </c>
      <c r="EO59" t="s">
        <v>3</v>
      </c>
      <c r="EQ59">
        <v>1703936</v>
      </c>
      <c r="ER59">
        <v>1372.68</v>
      </c>
      <c r="ES59">
        <v>13260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5</v>
      </c>
      <c r="FC59">
        <v>0</v>
      </c>
      <c r="FD59">
        <v>18</v>
      </c>
      <c r="FF59">
        <v>13000</v>
      </c>
      <c r="FQ59">
        <v>0</v>
      </c>
      <c r="FR59">
        <v>0</v>
      </c>
      <c r="FS59">
        <v>0</v>
      </c>
      <c r="FX59">
        <v>78</v>
      </c>
      <c r="FY59">
        <v>57</v>
      </c>
      <c r="GA59" t="s">
        <v>117</v>
      </c>
      <c r="GD59">
        <v>0</v>
      </c>
      <c r="GF59">
        <v>163281500</v>
      </c>
      <c r="GG59">
        <v>2</v>
      </c>
      <c r="GH59">
        <v>3</v>
      </c>
      <c r="GI59">
        <v>5</v>
      </c>
      <c r="GJ59">
        <v>0</v>
      </c>
      <c r="GK59">
        <f>ROUND(R59*(S12)/100,2)</f>
        <v>0</v>
      </c>
      <c r="GL59">
        <f t="shared" si="47"/>
        <v>0</v>
      </c>
      <c r="GM59">
        <f>ROUND(O59+X59+Y59+GK59,2)+GX59</f>
        <v>79560</v>
      </c>
      <c r="GN59">
        <f t="shared" si="48"/>
        <v>0</v>
      </c>
      <c r="GO59">
        <f t="shared" si="49"/>
        <v>79560</v>
      </c>
      <c r="GP59">
        <f t="shared" si="50"/>
        <v>0</v>
      </c>
      <c r="GR59">
        <v>1</v>
      </c>
      <c r="GS59">
        <v>1</v>
      </c>
      <c r="GT59">
        <v>0</v>
      </c>
      <c r="GU59" t="s">
        <v>3</v>
      </c>
      <c r="GV59">
        <f t="shared" si="51"/>
        <v>0</v>
      </c>
      <c r="GW59">
        <v>1</v>
      </c>
      <c r="GX59">
        <f t="shared" si="52"/>
        <v>0</v>
      </c>
      <c r="HA59">
        <v>0</v>
      </c>
      <c r="HB59">
        <v>0</v>
      </c>
      <c r="HC59">
        <f t="shared" si="53"/>
        <v>0</v>
      </c>
      <c r="HE59" t="s">
        <v>40</v>
      </c>
      <c r="HF59" t="s">
        <v>32</v>
      </c>
      <c r="HG59">
        <f>ROUND(AC59*I59,2)</f>
        <v>79560</v>
      </c>
      <c r="HM59" t="s">
        <v>3</v>
      </c>
      <c r="HN59" t="s">
        <v>54</v>
      </c>
      <c r="HO59" t="s">
        <v>55</v>
      </c>
      <c r="HP59" t="s">
        <v>52</v>
      </c>
      <c r="HQ59" t="s">
        <v>52</v>
      </c>
      <c r="HS59">
        <v>0</v>
      </c>
      <c r="IK59">
        <v>0</v>
      </c>
    </row>
    <row r="60" spans="1:255" x14ac:dyDescent="0.2">
      <c r="A60" s="2">
        <v>17</v>
      </c>
      <c r="B60" s="2">
        <v>1</v>
      </c>
      <c r="C60" s="2"/>
      <c r="D60" s="2"/>
      <c r="E60" s="2" t="s">
        <v>118</v>
      </c>
      <c r="F60" s="2" t="s">
        <v>119</v>
      </c>
      <c r="G60" s="2" t="s">
        <v>120</v>
      </c>
      <c r="H60" s="2" t="s">
        <v>89</v>
      </c>
      <c r="I60" s="2">
        <f>ROUND(6*0.1452+6*0.0063+6*0.04311+0.006*6,7)</f>
        <v>1.20366</v>
      </c>
      <c r="J60" s="2">
        <v>0</v>
      </c>
      <c r="K60" s="2">
        <f>ROUND(6*0.1452+6*0.0063+6*0.04311+0.006*6,7)</f>
        <v>1.20366</v>
      </c>
      <c r="L60" s="2"/>
      <c r="M60" s="2"/>
      <c r="N60" s="2"/>
      <c r="O60" s="2">
        <f t="shared" ref="O60:O91" si="66">ROUND(CP60,2)</f>
        <v>24.78</v>
      </c>
      <c r="P60" s="2">
        <f t="shared" ref="P60:P91" si="67">ROUND(CQ60*I60,2)</f>
        <v>24.78</v>
      </c>
      <c r="Q60" s="2">
        <f t="shared" ref="Q60:Q91" si="68">ROUND(CR60*I60,2)</f>
        <v>0</v>
      </c>
      <c r="R60" s="2">
        <f t="shared" ref="R60:R91" si="69">ROUND(CS60*I60,2)</f>
        <v>0</v>
      </c>
      <c r="S60" s="2">
        <f t="shared" ref="S60:S91" si="70">ROUND(CT60*I60,2)</f>
        <v>0</v>
      </c>
      <c r="T60" s="2">
        <f t="shared" ref="T60:T91" si="71">ROUND(CU60*I60,2)</f>
        <v>0</v>
      </c>
      <c r="U60" s="2">
        <f t="shared" ref="U60:U91" si="72">ROUND(CV60*I60,7)</f>
        <v>0</v>
      </c>
      <c r="V60" s="2">
        <f t="shared" ref="V60:V91" si="73">ROUND(CW60*I60,7)</f>
        <v>0</v>
      </c>
      <c r="W60" s="2">
        <f t="shared" ref="W60:W91" si="74">ROUND(CX60*I60,2)</f>
        <v>0.05</v>
      </c>
      <c r="X60" s="2">
        <f t="shared" ref="X60:X91" si="75">ROUND(CY60,2)</f>
        <v>0</v>
      </c>
      <c r="Y60" s="2">
        <f t="shared" ref="Y60:Y91" si="76">ROUND(CZ60,2)</f>
        <v>0</v>
      </c>
      <c r="Z60" s="2"/>
      <c r="AA60" s="2">
        <v>64970157</v>
      </c>
      <c r="AB60" s="2">
        <f t="shared" ref="AB60:AB91" si="77">ROUND((AC60+AD60+AF60),2)</f>
        <v>20.59</v>
      </c>
      <c r="AC60" s="2">
        <f t="shared" si="63"/>
        <v>20.59</v>
      </c>
      <c r="AD60" s="2">
        <f t="shared" si="64"/>
        <v>0</v>
      </c>
      <c r="AE60" s="2">
        <f t="shared" si="65"/>
        <v>0</v>
      </c>
      <c r="AF60" s="2">
        <f t="shared" si="65"/>
        <v>0</v>
      </c>
      <c r="AG60" s="2">
        <f t="shared" ref="AG60:AG91" si="78">ROUND((AP60),2)</f>
        <v>0</v>
      </c>
      <c r="AH60" s="2">
        <f t="shared" si="61"/>
        <v>0</v>
      </c>
      <c r="AI60" s="2">
        <f t="shared" si="62"/>
        <v>0</v>
      </c>
      <c r="AJ60" s="2">
        <f t="shared" ref="AJ60:AJ91" si="79">(AS60)</f>
        <v>0.04</v>
      </c>
      <c r="AK60" s="2">
        <v>20.59</v>
      </c>
      <c r="AL60" s="2">
        <v>20.59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0.04</v>
      </c>
      <c r="AT60" s="2">
        <v>0</v>
      </c>
      <c r="AU60" s="2">
        <v>0</v>
      </c>
      <c r="AV60" s="2">
        <v>1</v>
      </c>
      <c r="AW60" s="2">
        <v>1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121</v>
      </c>
      <c r="BK60" s="2"/>
      <c r="BL60" s="2"/>
      <c r="BM60" s="2">
        <v>500001</v>
      </c>
      <c r="BN60" s="2">
        <v>0</v>
      </c>
      <c r="BO60" s="2" t="s">
        <v>3</v>
      </c>
      <c r="BP60" s="2">
        <v>0</v>
      </c>
      <c r="BQ60" s="2">
        <v>8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0</v>
      </c>
      <c r="CA60" s="2">
        <v>0</v>
      </c>
      <c r="CB60" s="2" t="s">
        <v>3</v>
      </c>
      <c r="CC60" s="2"/>
      <c r="CD60" s="2"/>
      <c r="CE60" s="2">
        <v>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ref="CP60:CP91" si="80">(P60+Q60+S60)</f>
        <v>24.78</v>
      </c>
      <c r="CQ60" s="2">
        <f t="shared" ref="CQ60:CQ70" si="81">AC60*BC60</f>
        <v>20.59</v>
      </c>
      <c r="CR60" s="2">
        <f>(((ET60)*BB60-(EU60)*BS60)+AE60*BS60)</f>
        <v>0</v>
      </c>
      <c r="CS60" s="2">
        <f t="shared" ref="CS60:CS91" si="82">AE60*BS60</f>
        <v>0</v>
      </c>
      <c r="CT60" s="2">
        <f t="shared" ref="CT60:CT91" si="83">AF60*BA60</f>
        <v>0</v>
      </c>
      <c r="CU60" s="2">
        <f t="shared" ref="CU60:CU91" si="84">AG60</f>
        <v>0</v>
      </c>
      <c r="CV60" s="2">
        <f t="shared" ref="CV60:CV91" si="85">AH60</f>
        <v>0</v>
      </c>
      <c r="CW60" s="2">
        <f t="shared" ref="CW60:CW91" si="86">AI60</f>
        <v>0</v>
      </c>
      <c r="CX60" s="2">
        <f t="shared" ref="CX60:CX91" si="87">AJ60</f>
        <v>0.04</v>
      </c>
      <c r="CY60" s="2">
        <f>0</f>
        <v>0</v>
      </c>
      <c r="CZ60" s="2">
        <f>0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89</v>
      </c>
      <c r="DW60" s="2" t="s">
        <v>89</v>
      </c>
      <c r="DX60" s="2">
        <v>1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49994105</v>
      </c>
      <c r="EF60" s="2">
        <v>8</v>
      </c>
      <c r="EG60" s="2" t="s">
        <v>91</v>
      </c>
      <c r="EH60" s="2">
        <v>0</v>
      </c>
      <c r="EI60" s="2" t="s">
        <v>3</v>
      </c>
      <c r="EJ60" s="2">
        <v>1</v>
      </c>
      <c r="EK60" s="2">
        <v>500001</v>
      </c>
      <c r="EL60" s="2" t="s">
        <v>92</v>
      </c>
      <c r="EM60" s="2" t="s">
        <v>93</v>
      </c>
      <c r="EN60" s="2"/>
      <c r="EO60" s="2" t="s">
        <v>3</v>
      </c>
      <c r="EP60" s="2"/>
      <c r="EQ60" s="2">
        <v>131072</v>
      </c>
      <c r="ER60" s="2">
        <v>20.59</v>
      </c>
      <c r="ES60" s="2">
        <v>20.59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>
        <v>0</v>
      </c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v>0</v>
      </c>
      <c r="FS60" s="2">
        <v>0</v>
      </c>
      <c r="FT60" s="2"/>
      <c r="FU60" s="2"/>
      <c r="FV60" s="2"/>
      <c r="FW60" s="2"/>
      <c r="FX60" s="2">
        <v>0</v>
      </c>
      <c r="FY60" s="2">
        <v>0</v>
      </c>
      <c r="FZ60" s="2"/>
      <c r="GA60" s="2" t="s">
        <v>3</v>
      </c>
      <c r="GB60" s="2"/>
      <c r="GC60" s="2"/>
      <c r="GD60" s="2">
        <v>1</v>
      </c>
      <c r="GE60" s="2"/>
      <c r="GF60" s="2">
        <v>-283447601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ref="GL60:GL91" si="88">ROUND(IF(AND(BH60=3,BI60=3,FS60&lt;&gt;0),P60,0),2)</f>
        <v>0</v>
      </c>
      <c r="GM60" s="2">
        <f>ROUND(O60+X60+Y60,2)+GX60</f>
        <v>24.78</v>
      </c>
      <c r="GN60" s="2">
        <f t="shared" ref="GN60:GN91" si="89">IF(OR(BI60=0,BI60=1),GM60-GX60,0)</f>
        <v>24.78</v>
      </c>
      <c r="GO60" s="2">
        <f t="shared" ref="GO60:GO91" si="90">IF(BI60=2,GM60-GX60,0)</f>
        <v>0</v>
      </c>
      <c r="GP60" s="2">
        <f t="shared" ref="GP60:GP91" si="91">IF(BI60=4,GM60-GX60,0)</f>
        <v>0</v>
      </c>
      <c r="GQ60" s="2"/>
      <c r="GR60" s="2">
        <v>0</v>
      </c>
      <c r="GS60" s="2">
        <v>3</v>
      </c>
      <c r="GT60" s="2">
        <v>0</v>
      </c>
      <c r="GU60" s="2" t="s">
        <v>3</v>
      </c>
      <c r="GV60" s="2">
        <f t="shared" ref="GV60:GV91" si="92">ROUND((GT60),2)</f>
        <v>0</v>
      </c>
      <c r="GW60" s="2">
        <v>1</v>
      </c>
      <c r="GX60" s="2">
        <f t="shared" ref="GX60:GX91" si="93">ROUND(HC60*I60,2)</f>
        <v>0</v>
      </c>
      <c r="GY60" s="2"/>
      <c r="GZ60" s="2"/>
      <c r="HA60" s="2">
        <v>0</v>
      </c>
      <c r="HB60" s="2">
        <v>0</v>
      </c>
      <c r="HC60" s="2">
        <f t="shared" ref="HC60:HC91" si="94">GV60*GW60</f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>
        <v>0</v>
      </c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17</v>
      </c>
      <c r="B61">
        <v>1</v>
      </c>
      <c r="E61" t="s">
        <v>118</v>
      </c>
      <c r="F61" t="s">
        <v>119</v>
      </c>
      <c r="G61" t="s">
        <v>120</v>
      </c>
      <c r="H61" t="s">
        <v>89</v>
      </c>
      <c r="I61">
        <f>ROUND(6*0.1452+6*0.0063+6*0.04311+0.006*6,7)</f>
        <v>1.20366</v>
      </c>
      <c r="J61">
        <v>0</v>
      </c>
      <c r="K61">
        <f>ROUND(6*0.1452+6*0.0063+6*0.04311+0.006*6,7)</f>
        <v>1.20366</v>
      </c>
      <c r="O61">
        <f t="shared" si="66"/>
        <v>192.07</v>
      </c>
      <c r="P61">
        <f t="shared" si="67"/>
        <v>192.07</v>
      </c>
      <c r="Q61">
        <f t="shared" si="68"/>
        <v>0</v>
      </c>
      <c r="R61">
        <f t="shared" si="69"/>
        <v>0</v>
      </c>
      <c r="S61">
        <f t="shared" si="70"/>
        <v>0</v>
      </c>
      <c r="T61">
        <f t="shared" si="71"/>
        <v>0</v>
      </c>
      <c r="U61">
        <f t="shared" si="72"/>
        <v>0</v>
      </c>
      <c r="V61">
        <f t="shared" si="73"/>
        <v>0</v>
      </c>
      <c r="W61">
        <f t="shared" si="74"/>
        <v>0.05</v>
      </c>
      <c r="X61">
        <f t="shared" si="75"/>
        <v>0</v>
      </c>
      <c r="Y61">
        <f t="shared" si="76"/>
        <v>0</v>
      </c>
      <c r="AA61">
        <v>64970155</v>
      </c>
      <c r="AB61">
        <f t="shared" si="77"/>
        <v>20.59</v>
      </c>
      <c r="AC61">
        <f t="shared" si="63"/>
        <v>20.59</v>
      </c>
      <c r="AD61">
        <f t="shared" si="64"/>
        <v>0</v>
      </c>
      <c r="AE61">
        <f t="shared" si="65"/>
        <v>0</v>
      </c>
      <c r="AF61">
        <f t="shared" si="65"/>
        <v>0</v>
      </c>
      <c r="AG61">
        <f t="shared" si="78"/>
        <v>0</v>
      </c>
      <c r="AH61">
        <f t="shared" si="61"/>
        <v>0</v>
      </c>
      <c r="AI61">
        <f t="shared" si="62"/>
        <v>0</v>
      </c>
      <c r="AJ61">
        <f t="shared" si="79"/>
        <v>0.04</v>
      </c>
      <c r="AK61">
        <v>20.59</v>
      </c>
      <c r="AL61">
        <v>20.59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0.04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7.75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121</v>
      </c>
      <c r="BM61">
        <v>500001</v>
      </c>
      <c r="BN61">
        <v>0</v>
      </c>
      <c r="BO61" t="s">
        <v>119</v>
      </c>
      <c r="BP61">
        <v>1</v>
      </c>
      <c r="BQ61">
        <v>8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80"/>
        <v>192.07</v>
      </c>
      <c r="CQ61">
        <f t="shared" si="81"/>
        <v>159.57249999999999</v>
      </c>
      <c r="CR61">
        <f>(((ET61)*BB61-(EU61)*BS61)+AE61*BS61)</f>
        <v>0</v>
      </c>
      <c r="CS61">
        <f t="shared" si="82"/>
        <v>0</v>
      </c>
      <c r="CT61">
        <f t="shared" si="83"/>
        <v>0</v>
      </c>
      <c r="CU61">
        <f t="shared" si="84"/>
        <v>0</v>
      </c>
      <c r="CV61">
        <f t="shared" si="85"/>
        <v>0</v>
      </c>
      <c r="CW61">
        <f t="shared" si="86"/>
        <v>0</v>
      </c>
      <c r="CX61">
        <f t="shared" si="87"/>
        <v>0.04</v>
      </c>
      <c r="CY61">
        <f>0</f>
        <v>0</v>
      </c>
      <c r="CZ61">
        <f>0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1009</v>
      </c>
      <c r="DV61" t="s">
        <v>89</v>
      </c>
      <c r="DW61" t="s">
        <v>89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49994105</v>
      </c>
      <c r="EF61">
        <v>8</v>
      </c>
      <c r="EG61" t="s">
        <v>91</v>
      </c>
      <c r="EH61">
        <v>0</v>
      </c>
      <c r="EI61" t="s">
        <v>3</v>
      </c>
      <c r="EJ61">
        <v>1</v>
      </c>
      <c r="EK61">
        <v>500001</v>
      </c>
      <c r="EL61" t="s">
        <v>92</v>
      </c>
      <c r="EM61" t="s">
        <v>93</v>
      </c>
      <c r="EO61" t="s">
        <v>3</v>
      </c>
      <c r="EQ61">
        <v>131072</v>
      </c>
      <c r="ER61">
        <v>20.59</v>
      </c>
      <c r="ES61">
        <v>20.59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v>0</v>
      </c>
      <c r="FS61">
        <v>0</v>
      </c>
      <c r="FX61">
        <v>0</v>
      </c>
      <c r="FY61">
        <v>0</v>
      </c>
      <c r="GA61" t="s">
        <v>3</v>
      </c>
      <c r="GD61">
        <v>0</v>
      </c>
      <c r="GF61">
        <v>-283447601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88"/>
        <v>0</v>
      </c>
      <c r="GM61">
        <f>ROUND(O61+X61+Y61+GK61,2)+GX61</f>
        <v>192.07</v>
      </c>
      <c r="GN61">
        <f t="shared" si="89"/>
        <v>192.07</v>
      </c>
      <c r="GO61">
        <f t="shared" si="90"/>
        <v>0</v>
      </c>
      <c r="GP61">
        <f t="shared" si="91"/>
        <v>0</v>
      </c>
      <c r="GR61">
        <v>0</v>
      </c>
      <c r="GS61">
        <v>3</v>
      </c>
      <c r="GT61">
        <v>0</v>
      </c>
      <c r="GU61" t="s">
        <v>3</v>
      </c>
      <c r="GV61">
        <f t="shared" si="92"/>
        <v>0</v>
      </c>
      <c r="GW61">
        <v>1</v>
      </c>
      <c r="GX61">
        <f t="shared" si="93"/>
        <v>0</v>
      </c>
      <c r="HA61">
        <v>0</v>
      </c>
      <c r="HB61">
        <v>0</v>
      </c>
      <c r="HC61">
        <f t="shared" si="94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HS61">
        <v>0</v>
      </c>
      <c r="IK61">
        <v>0</v>
      </c>
    </row>
    <row r="62" spans="1:255" x14ac:dyDescent="0.2">
      <c r="A62" s="2">
        <v>17</v>
      </c>
      <c r="B62" s="2">
        <v>1</v>
      </c>
      <c r="C62" s="2">
        <f>ROW(SmtRes!A104)</f>
        <v>104</v>
      </c>
      <c r="D62" s="2">
        <f>ROW(EtalonRes!A106)</f>
        <v>106</v>
      </c>
      <c r="E62" s="2" t="s">
        <v>122</v>
      </c>
      <c r="F62" s="2" t="s">
        <v>123</v>
      </c>
      <c r="G62" s="2" t="s">
        <v>124</v>
      </c>
      <c r="H62" s="2" t="s">
        <v>125</v>
      </c>
      <c r="I62" s="2">
        <f>ROUND(ROUND(4.4*3.77/1000,4),7)</f>
        <v>1.66E-2</v>
      </c>
      <c r="J62" s="2">
        <v>0</v>
      </c>
      <c r="K62" s="2">
        <f>ROUND(ROUND(4.4*3.77/1000,4),7)</f>
        <v>1.66E-2</v>
      </c>
      <c r="L62" s="2"/>
      <c r="M62" s="2"/>
      <c r="N62" s="2"/>
      <c r="O62" s="2">
        <f t="shared" si="66"/>
        <v>111.7</v>
      </c>
      <c r="P62" s="2">
        <f t="shared" si="67"/>
        <v>104.75</v>
      </c>
      <c r="Q62" s="2">
        <f t="shared" si="68"/>
        <v>0.4</v>
      </c>
      <c r="R62" s="2">
        <f t="shared" si="69"/>
        <v>0.09</v>
      </c>
      <c r="S62" s="2">
        <f t="shared" si="70"/>
        <v>6.55</v>
      </c>
      <c r="T62" s="2">
        <f t="shared" si="71"/>
        <v>0</v>
      </c>
      <c r="U62" s="2">
        <f t="shared" si="72"/>
        <v>0.73040000000000005</v>
      </c>
      <c r="V62" s="2">
        <f t="shared" si="73"/>
        <v>6.3080000000000002E-3</v>
      </c>
      <c r="W62" s="2">
        <f t="shared" si="74"/>
        <v>0</v>
      </c>
      <c r="X62" s="2">
        <f t="shared" si="75"/>
        <v>5.98</v>
      </c>
      <c r="Y62" s="2">
        <f t="shared" si="76"/>
        <v>3.12</v>
      </c>
      <c r="Z62" s="2"/>
      <c r="AA62" s="2">
        <v>64970157</v>
      </c>
      <c r="AB62" s="2">
        <f t="shared" si="77"/>
        <v>6729.28</v>
      </c>
      <c r="AC62" s="2">
        <f t="shared" si="63"/>
        <v>6310.52</v>
      </c>
      <c r="AD62" s="2">
        <f t="shared" si="64"/>
        <v>24.08</v>
      </c>
      <c r="AE62" s="2">
        <f t="shared" si="65"/>
        <v>5.13</v>
      </c>
      <c r="AF62" s="2">
        <f t="shared" si="65"/>
        <v>394.68</v>
      </c>
      <c r="AG62" s="2">
        <f t="shared" si="78"/>
        <v>0</v>
      </c>
      <c r="AH62" s="2">
        <f t="shared" si="61"/>
        <v>44</v>
      </c>
      <c r="AI62" s="2">
        <f t="shared" si="62"/>
        <v>0.38</v>
      </c>
      <c r="AJ62" s="2">
        <f t="shared" si="79"/>
        <v>0</v>
      </c>
      <c r="AK62" s="2">
        <v>6729.28</v>
      </c>
      <c r="AL62" s="2">
        <v>6310.52</v>
      </c>
      <c r="AM62" s="2">
        <v>24.08</v>
      </c>
      <c r="AN62" s="2">
        <v>5.13</v>
      </c>
      <c r="AO62" s="2">
        <v>394.68</v>
      </c>
      <c r="AP62" s="2">
        <v>0</v>
      </c>
      <c r="AQ62" s="2">
        <v>44</v>
      </c>
      <c r="AR62" s="2">
        <v>0.38</v>
      </c>
      <c r="AS62" s="2">
        <v>0</v>
      </c>
      <c r="AT62" s="2">
        <v>90</v>
      </c>
      <c r="AU62" s="2">
        <v>47</v>
      </c>
      <c r="AV62" s="2">
        <v>1</v>
      </c>
      <c r="AW62" s="2">
        <v>1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0</v>
      </c>
      <c r="BI62" s="2">
        <v>1</v>
      </c>
      <c r="BJ62" s="2" t="s">
        <v>126</v>
      </c>
      <c r="BK62" s="2"/>
      <c r="BL62" s="2"/>
      <c r="BM62" s="2">
        <v>56001</v>
      </c>
      <c r="BN62" s="2">
        <v>0</v>
      </c>
      <c r="BO62" s="2" t="s">
        <v>3</v>
      </c>
      <c r="BP62" s="2">
        <v>0</v>
      </c>
      <c r="BQ62" s="2">
        <v>6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90</v>
      </c>
      <c r="CA62" s="2">
        <v>47</v>
      </c>
      <c r="CB62" s="2" t="s">
        <v>3</v>
      </c>
      <c r="CC62" s="2"/>
      <c r="CD62" s="2"/>
      <c r="CE62" s="2">
        <v>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80"/>
        <v>111.7</v>
      </c>
      <c r="CQ62" s="2">
        <f t="shared" si="81"/>
        <v>6310.52</v>
      </c>
      <c r="CR62" s="2">
        <f>(((ET62)*BB62-(EU62)*BS62)+AE62*BS62)</f>
        <v>24.08</v>
      </c>
      <c r="CS62" s="2">
        <f t="shared" si="82"/>
        <v>5.13</v>
      </c>
      <c r="CT62" s="2">
        <f t="shared" si="83"/>
        <v>394.68</v>
      </c>
      <c r="CU62" s="2">
        <f t="shared" si="84"/>
        <v>0</v>
      </c>
      <c r="CV62" s="2">
        <f t="shared" si="85"/>
        <v>44</v>
      </c>
      <c r="CW62" s="2">
        <f t="shared" si="86"/>
        <v>0.38</v>
      </c>
      <c r="CX62" s="2">
        <f t="shared" si="87"/>
        <v>0</v>
      </c>
      <c r="CY62" s="2">
        <f>(((S62+R62)*AT62)/100)</f>
        <v>5.976</v>
      </c>
      <c r="CZ62" s="2">
        <f>(((S62+R62)*AU62)/100)</f>
        <v>3.1208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1013</v>
      </c>
      <c r="DV62" s="2" t="s">
        <v>125</v>
      </c>
      <c r="DW62" s="2" t="s">
        <v>125</v>
      </c>
      <c r="DX62" s="2">
        <v>1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49994313</v>
      </c>
      <c r="EF62" s="2">
        <v>6</v>
      </c>
      <c r="EG62" s="2" t="s">
        <v>127</v>
      </c>
      <c r="EH62" s="2">
        <v>90</v>
      </c>
      <c r="EI62" s="2" t="s">
        <v>128</v>
      </c>
      <c r="EJ62" s="2">
        <v>1</v>
      </c>
      <c r="EK62" s="2">
        <v>56001</v>
      </c>
      <c r="EL62" s="2" t="s">
        <v>128</v>
      </c>
      <c r="EM62" s="2" t="s">
        <v>129</v>
      </c>
      <c r="EN62" s="2"/>
      <c r="EO62" s="2" t="s">
        <v>3</v>
      </c>
      <c r="EP62" s="2"/>
      <c r="EQ62" s="2">
        <v>131072</v>
      </c>
      <c r="ER62" s="2">
        <v>6729.28</v>
      </c>
      <c r="ES62" s="2">
        <v>6310.52</v>
      </c>
      <c r="ET62" s="2">
        <v>24.08</v>
      </c>
      <c r="EU62" s="2">
        <v>5.13</v>
      </c>
      <c r="EV62" s="2">
        <v>394.68</v>
      </c>
      <c r="EW62" s="2">
        <v>44</v>
      </c>
      <c r="EX62" s="2">
        <v>0.38</v>
      </c>
      <c r="EY62" s="2">
        <v>0</v>
      </c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v>0</v>
      </c>
      <c r="FS62" s="2">
        <v>0</v>
      </c>
      <c r="FT62" s="2"/>
      <c r="FU62" s="2"/>
      <c r="FV62" s="2"/>
      <c r="FW62" s="2"/>
      <c r="FX62" s="2">
        <v>90</v>
      </c>
      <c r="FY62" s="2">
        <v>47</v>
      </c>
      <c r="FZ62" s="2"/>
      <c r="GA62" s="2" t="s">
        <v>3</v>
      </c>
      <c r="GB62" s="2"/>
      <c r="GC62" s="2"/>
      <c r="GD62" s="2">
        <v>1</v>
      </c>
      <c r="GE62" s="2"/>
      <c r="GF62" s="2">
        <v>-413523074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88"/>
        <v>0</v>
      </c>
      <c r="GM62" s="2">
        <f>ROUND(O62+X62+Y62,2)+GX62</f>
        <v>120.8</v>
      </c>
      <c r="GN62" s="2">
        <f t="shared" si="89"/>
        <v>120.8</v>
      </c>
      <c r="GO62" s="2">
        <f t="shared" si="90"/>
        <v>0</v>
      </c>
      <c r="GP62" s="2">
        <f t="shared" si="91"/>
        <v>0</v>
      </c>
      <c r="GQ62" s="2"/>
      <c r="GR62" s="2">
        <v>0</v>
      </c>
      <c r="GS62" s="2">
        <v>3</v>
      </c>
      <c r="GT62" s="2">
        <v>0</v>
      </c>
      <c r="GU62" s="2" t="s">
        <v>3</v>
      </c>
      <c r="GV62" s="2">
        <f t="shared" si="92"/>
        <v>0</v>
      </c>
      <c r="GW62" s="2">
        <v>1</v>
      </c>
      <c r="GX62" s="2">
        <f t="shared" si="93"/>
        <v>0</v>
      </c>
      <c r="GY62" s="2"/>
      <c r="GZ62" s="2"/>
      <c r="HA62" s="2">
        <v>0</v>
      </c>
      <c r="HB62" s="2">
        <v>0</v>
      </c>
      <c r="HC62" s="2">
        <f t="shared" si="94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130</v>
      </c>
      <c r="HO62" s="2" t="s">
        <v>131</v>
      </c>
      <c r="HP62" s="2" t="s">
        <v>128</v>
      </c>
      <c r="HQ62" s="2" t="s">
        <v>128</v>
      </c>
      <c r="HR62" s="2"/>
      <c r="HS62" s="2">
        <v>0</v>
      </c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17</v>
      </c>
      <c r="B63">
        <v>1</v>
      </c>
      <c r="C63">
        <f>ROW(SmtRes!A112)</f>
        <v>112</v>
      </c>
      <c r="D63">
        <f>ROW(EtalonRes!A114)</f>
        <v>114</v>
      </c>
      <c r="E63" t="s">
        <v>122</v>
      </c>
      <c r="F63" t="s">
        <v>123</v>
      </c>
      <c r="G63" t="s">
        <v>124</v>
      </c>
      <c r="H63" t="s">
        <v>125</v>
      </c>
      <c r="I63">
        <f>ROUND(ROUND(4.4*3.77/1000,4),7)</f>
        <v>1.66E-2</v>
      </c>
      <c r="J63">
        <v>0</v>
      </c>
      <c r="K63">
        <f>ROUND(ROUND(4.4*3.77/1000,4),7)</f>
        <v>1.66E-2</v>
      </c>
      <c r="O63">
        <f t="shared" si="66"/>
        <v>2155.4499999999998</v>
      </c>
      <c r="P63">
        <f t="shared" si="67"/>
        <v>1813.3</v>
      </c>
      <c r="Q63">
        <f t="shared" si="68"/>
        <v>8.4700000000000006</v>
      </c>
      <c r="R63">
        <f t="shared" si="69"/>
        <v>4.34</v>
      </c>
      <c r="S63">
        <f t="shared" si="70"/>
        <v>333.68</v>
      </c>
      <c r="T63">
        <f t="shared" si="71"/>
        <v>0</v>
      </c>
      <c r="U63">
        <f t="shared" si="72"/>
        <v>0.73040000000000005</v>
      </c>
      <c r="V63">
        <f t="shared" si="73"/>
        <v>6.3080000000000002E-3</v>
      </c>
      <c r="W63">
        <f t="shared" si="74"/>
        <v>0</v>
      </c>
      <c r="X63">
        <f t="shared" si="75"/>
        <v>304.22000000000003</v>
      </c>
      <c r="Y63">
        <f t="shared" si="76"/>
        <v>158.87</v>
      </c>
      <c r="AA63">
        <v>64970155</v>
      </c>
      <c r="AB63">
        <f t="shared" si="77"/>
        <v>6729.28</v>
      </c>
      <c r="AC63">
        <f t="shared" si="63"/>
        <v>6310.52</v>
      </c>
      <c r="AD63">
        <f t="shared" si="64"/>
        <v>24.08</v>
      </c>
      <c r="AE63">
        <f t="shared" si="65"/>
        <v>5.13</v>
      </c>
      <c r="AF63">
        <f t="shared" si="65"/>
        <v>394.68</v>
      </c>
      <c r="AG63">
        <f t="shared" si="78"/>
        <v>0</v>
      </c>
      <c r="AH63">
        <f t="shared" si="61"/>
        <v>44</v>
      </c>
      <c r="AI63">
        <f t="shared" si="62"/>
        <v>0.38</v>
      </c>
      <c r="AJ63">
        <f t="shared" si="79"/>
        <v>0</v>
      </c>
      <c r="AK63">
        <v>6729.28</v>
      </c>
      <c r="AL63">
        <v>6310.52</v>
      </c>
      <c r="AM63">
        <v>24.08</v>
      </c>
      <c r="AN63">
        <v>5.13</v>
      </c>
      <c r="AO63">
        <v>394.68</v>
      </c>
      <c r="AP63">
        <v>0</v>
      </c>
      <c r="AQ63">
        <v>44</v>
      </c>
      <c r="AR63">
        <v>0.38</v>
      </c>
      <c r="AS63">
        <v>0</v>
      </c>
      <c r="AT63">
        <v>90</v>
      </c>
      <c r="AU63">
        <v>47</v>
      </c>
      <c r="AV63">
        <v>1</v>
      </c>
      <c r="AW63">
        <v>1</v>
      </c>
      <c r="AZ63">
        <v>1</v>
      </c>
      <c r="BA63">
        <v>50.93</v>
      </c>
      <c r="BB63">
        <v>21.18</v>
      </c>
      <c r="BC63">
        <v>17.309999999999999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126</v>
      </c>
      <c r="BM63">
        <v>56001</v>
      </c>
      <c r="BN63">
        <v>0</v>
      </c>
      <c r="BO63" t="s">
        <v>123</v>
      </c>
      <c r="BP63">
        <v>1</v>
      </c>
      <c r="BQ63">
        <v>6</v>
      </c>
      <c r="BR63">
        <v>0</v>
      </c>
      <c r="BS63">
        <v>50.93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90</v>
      </c>
      <c r="CA63">
        <v>47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80"/>
        <v>2155.4499999999998</v>
      </c>
      <c r="CQ63">
        <f t="shared" si="81"/>
        <v>109235.1012</v>
      </c>
      <c r="CR63">
        <f>(((ET63)*BB63-(EU63)*BS63)+AE63*BS63)</f>
        <v>510.01439999999997</v>
      </c>
      <c r="CS63">
        <f t="shared" si="82"/>
        <v>261.27089999999998</v>
      </c>
      <c r="CT63">
        <f t="shared" si="83"/>
        <v>20101.0524</v>
      </c>
      <c r="CU63">
        <f t="shared" si="84"/>
        <v>0</v>
      </c>
      <c r="CV63">
        <f t="shared" si="85"/>
        <v>44</v>
      </c>
      <c r="CW63">
        <f t="shared" si="86"/>
        <v>0.38</v>
      </c>
      <c r="CX63">
        <f t="shared" si="87"/>
        <v>0</v>
      </c>
      <c r="CY63">
        <f>(((S63+R63)*AT63)/100)</f>
        <v>304.21800000000002</v>
      </c>
      <c r="CZ63">
        <f>(((S63+R63)*AU63)/100)</f>
        <v>158.86939999999998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125</v>
      </c>
      <c r="DW63" t="s">
        <v>125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49994313</v>
      </c>
      <c r="EF63">
        <v>6</v>
      </c>
      <c r="EG63" t="s">
        <v>127</v>
      </c>
      <c r="EH63">
        <v>90</v>
      </c>
      <c r="EI63" t="s">
        <v>128</v>
      </c>
      <c r="EJ63">
        <v>1</v>
      </c>
      <c r="EK63">
        <v>56001</v>
      </c>
      <c r="EL63" t="s">
        <v>128</v>
      </c>
      <c r="EM63" t="s">
        <v>129</v>
      </c>
      <c r="EO63" t="s">
        <v>3</v>
      </c>
      <c r="EQ63">
        <v>131072</v>
      </c>
      <c r="ER63">
        <v>6729.28</v>
      </c>
      <c r="ES63">
        <v>6310.52</v>
      </c>
      <c r="ET63">
        <v>24.08</v>
      </c>
      <c r="EU63">
        <v>5.13</v>
      </c>
      <c r="EV63">
        <v>394.68</v>
      </c>
      <c r="EW63">
        <v>44</v>
      </c>
      <c r="EX63">
        <v>0.38</v>
      </c>
      <c r="EY63">
        <v>0</v>
      </c>
      <c r="FQ63">
        <v>0</v>
      </c>
      <c r="FR63">
        <v>0</v>
      </c>
      <c r="FS63">
        <v>0</v>
      </c>
      <c r="FX63">
        <v>90</v>
      </c>
      <c r="FY63">
        <v>47</v>
      </c>
      <c r="GA63" t="s">
        <v>3</v>
      </c>
      <c r="GD63">
        <v>0</v>
      </c>
      <c r="GF63">
        <v>-413523074</v>
      </c>
      <c r="GG63">
        <v>2</v>
      </c>
      <c r="GH63">
        <v>1</v>
      </c>
      <c r="GI63">
        <v>2</v>
      </c>
      <c r="GJ63">
        <v>0</v>
      </c>
      <c r="GK63">
        <f>ROUND(R63*(S12)/100,2)</f>
        <v>6.94</v>
      </c>
      <c r="GL63">
        <f t="shared" si="88"/>
        <v>0</v>
      </c>
      <c r="GM63">
        <f>ROUND(O63+X63+Y63+GK63,2)+GX63</f>
        <v>2625.48</v>
      </c>
      <c r="GN63">
        <f t="shared" si="89"/>
        <v>2625.48</v>
      </c>
      <c r="GO63">
        <f t="shared" si="90"/>
        <v>0</v>
      </c>
      <c r="GP63">
        <f t="shared" si="91"/>
        <v>0</v>
      </c>
      <c r="GR63">
        <v>0</v>
      </c>
      <c r="GS63">
        <v>3</v>
      </c>
      <c r="GT63">
        <v>0</v>
      </c>
      <c r="GU63" t="s">
        <v>3</v>
      </c>
      <c r="GV63">
        <f t="shared" si="92"/>
        <v>0</v>
      </c>
      <c r="GW63">
        <v>1</v>
      </c>
      <c r="GX63">
        <f t="shared" si="93"/>
        <v>0</v>
      </c>
      <c r="HA63">
        <v>0</v>
      </c>
      <c r="HB63">
        <v>0</v>
      </c>
      <c r="HC63">
        <f t="shared" si="94"/>
        <v>0</v>
      </c>
      <c r="HE63" t="s">
        <v>3</v>
      </c>
      <c r="HF63" t="s">
        <v>3</v>
      </c>
      <c r="HM63" t="s">
        <v>3</v>
      </c>
      <c r="HN63" t="s">
        <v>130</v>
      </c>
      <c r="HO63" t="s">
        <v>131</v>
      </c>
      <c r="HP63" t="s">
        <v>128</v>
      </c>
      <c r="HQ63" t="s">
        <v>128</v>
      </c>
      <c r="HS63">
        <v>0</v>
      </c>
      <c r="IK63">
        <v>0</v>
      </c>
    </row>
    <row r="64" spans="1:255" x14ac:dyDescent="0.2">
      <c r="A64" s="2">
        <v>17</v>
      </c>
      <c r="B64" s="2">
        <v>1</v>
      </c>
      <c r="C64" s="2"/>
      <c r="D64" s="2"/>
      <c r="E64" s="2" t="s">
        <v>3</v>
      </c>
      <c r="F64" s="2" t="s">
        <v>132</v>
      </c>
      <c r="G64" s="2" t="s">
        <v>133</v>
      </c>
      <c r="H64" s="2" t="s">
        <v>134</v>
      </c>
      <c r="I64" s="2">
        <f>ROUND(ROUND(0.7/100,4),7)</f>
        <v>7.0000000000000001E-3</v>
      </c>
      <c r="J64" s="2">
        <v>0</v>
      </c>
      <c r="K64" s="2">
        <f>ROUND(ROUND(0.7/100,4),7)</f>
        <v>7.0000000000000001E-3</v>
      </c>
      <c r="L64" s="2"/>
      <c r="M64" s="2"/>
      <c r="N64" s="2"/>
      <c r="O64" s="2">
        <f t="shared" si="66"/>
        <v>4.99</v>
      </c>
      <c r="P64" s="2">
        <f t="shared" si="67"/>
        <v>2.75</v>
      </c>
      <c r="Q64" s="2">
        <f t="shared" si="68"/>
        <v>0.33</v>
      </c>
      <c r="R64" s="2">
        <f t="shared" si="69"/>
        <v>0.02</v>
      </c>
      <c r="S64" s="2">
        <f t="shared" si="70"/>
        <v>1.91</v>
      </c>
      <c r="T64" s="2">
        <f t="shared" si="71"/>
        <v>0</v>
      </c>
      <c r="U64" s="2">
        <f t="shared" si="72"/>
        <v>0.15540000000000001</v>
      </c>
      <c r="V64" s="2">
        <f t="shared" si="73"/>
        <v>0</v>
      </c>
      <c r="W64" s="2">
        <f t="shared" si="74"/>
        <v>0</v>
      </c>
      <c r="X64" s="2">
        <f t="shared" si="75"/>
        <v>0</v>
      </c>
      <c r="Y64" s="2">
        <f t="shared" si="76"/>
        <v>0</v>
      </c>
      <c r="Z64" s="2"/>
      <c r="AA64" s="2">
        <v>-1</v>
      </c>
      <c r="AB64" s="2">
        <f t="shared" si="77"/>
        <v>713.48</v>
      </c>
      <c r="AC64" s="2">
        <f>ROUND(((ES64*ROUND(1,7))),2)</f>
        <v>392.29</v>
      </c>
      <c r="AD64" s="2">
        <f t="shared" ref="AD64:AF65" si="95">ROUND(((ET64*ROUND(1.2,7))),2)</f>
        <v>47.69</v>
      </c>
      <c r="AE64" s="2">
        <f t="shared" si="95"/>
        <v>3.48</v>
      </c>
      <c r="AF64" s="2">
        <f t="shared" si="95"/>
        <v>273.5</v>
      </c>
      <c r="AG64" s="2">
        <f t="shared" si="78"/>
        <v>0</v>
      </c>
      <c r="AH64" s="2">
        <f>((EW64*ROUND(1.2,7)))</f>
        <v>22.2</v>
      </c>
      <c r="AI64" s="2">
        <f>((EX64*ROUND(1.2,7)))</f>
        <v>0</v>
      </c>
      <c r="AJ64" s="2">
        <f t="shared" si="79"/>
        <v>0</v>
      </c>
      <c r="AK64" s="2">
        <v>659.95</v>
      </c>
      <c r="AL64" s="2">
        <v>392.29</v>
      </c>
      <c r="AM64" s="2">
        <v>39.74</v>
      </c>
      <c r="AN64" s="2">
        <v>2.9</v>
      </c>
      <c r="AO64" s="2">
        <v>227.92</v>
      </c>
      <c r="AP64" s="2">
        <v>0</v>
      </c>
      <c r="AQ64" s="2">
        <v>18.5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1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0</v>
      </c>
      <c r="BI64" s="2">
        <v>0</v>
      </c>
      <c r="BJ64" s="2" t="s">
        <v>135</v>
      </c>
      <c r="BK64" s="2"/>
      <c r="BL64" s="2"/>
      <c r="BM64" s="2">
        <v>332</v>
      </c>
      <c r="BN64" s="2">
        <v>0</v>
      </c>
      <c r="BO64" s="2" t="s">
        <v>3</v>
      </c>
      <c r="BP64" s="2">
        <v>0</v>
      </c>
      <c r="BQ64" s="2">
        <v>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0</v>
      </c>
      <c r="CA64" s="2">
        <v>0</v>
      </c>
      <c r="CB64" s="2" t="s">
        <v>3</v>
      </c>
      <c r="CC64" s="2"/>
      <c r="CD64" s="2"/>
      <c r="CE64" s="2">
        <v>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585</v>
      </c>
      <c r="CO64" s="2">
        <v>0</v>
      </c>
      <c r="CP64" s="2">
        <f t="shared" si="80"/>
        <v>4.99</v>
      </c>
      <c r="CQ64" s="2">
        <f t="shared" si="81"/>
        <v>392.29</v>
      </c>
      <c r="CR64" s="2">
        <f>AD64*BB64</f>
        <v>47.69</v>
      </c>
      <c r="CS64" s="2">
        <f t="shared" si="82"/>
        <v>3.48</v>
      </c>
      <c r="CT64" s="2">
        <f t="shared" si="83"/>
        <v>273.5</v>
      </c>
      <c r="CU64" s="2">
        <f t="shared" si="84"/>
        <v>0</v>
      </c>
      <c r="CV64" s="2">
        <f t="shared" si="85"/>
        <v>22.2</v>
      </c>
      <c r="CW64" s="2">
        <f t="shared" si="86"/>
        <v>0</v>
      </c>
      <c r="CX64" s="2">
        <f t="shared" si="87"/>
        <v>0</v>
      </c>
      <c r="CY64" s="2">
        <f>0</f>
        <v>0</v>
      </c>
      <c r="CZ64" s="2">
        <f>0</f>
        <v>0</v>
      </c>
      <c r="DA64" s="2"/>
      <c r="DB64" s="2"/>
      <c r="DC64" s="2" t="s">
        <v>3</v>
      </c>
      <c r="DD64" s="2" t="s">
        <v>103</v>
      </c>
      <c r="DE64" s="2" t="s">
        <v>104</v>
      </c>
      <c r="DF64" s="2" t="s">
        <v>104</v>
      </c>
      <c r="DG64" s="2" t="s">
        <v>104</v>
      </c>
      <c r="DH64" s="2" t="s">
        <v>3</v>
      </c>
      <c r="DI64" s="2" t="s">
        <v>104</v>
      </c>
      <c r="DJ64" s="2" t="s">
        <v>104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1003</v>
      </c>
      <c r="DV64" s="2" t="s">
        <v>134</v>
      </c>
      <c r="DW64" s="2" t="s">
        <v>134</v>
      </c>
      <c r="DX64" s="2">
        <v>100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0</v>
      </c>
      <c r="EF64" s="2">
        <v>0</v>
      </c>
      <c r="EG64" s="2" t="s">
        <v>3</v>
      </c>
      <c r="EH64" s="2">
        <v>0</v>
      </c>
      <c r="EI64" s="2" t="s">
        <v>3</v>
      </c>
      <c r="EJ64" s="2">
        <v>0</v>
      </c>
      <c r="EK64" s="2">
        <v>332</v>
      </c>
      <c r="EL64" s="2" t="s">
        <v>3</v>
      </c>
      <c r="EM64" s="2" t="s">
        <v>3</v>
      </c>
      <c r="EN64" s="2"/>
      <c r="EO64" s="2" t="s">
        <v>136</v>
      </c>
      <c r="EP64" s="2"/>
      <c r="EQ64" s="2">
        <v>132096</v>
      </c>
      <c r="ER64" s="2">
        <v>659.95</v>
      </c>
      <c r="ES64" s="2">
        <v>392.29</v>
      </c>
      <c r="ET64" s="2">
        <v>39.74</v>
      </c>
      <c r="EU64" s="2">
        <v>2.9</v>
      </c>
      <c r="EV64" s="2">
        <v>227.92</v>
      </c>
      <c r="EW64" s="2">
        <v>18.5</v>
      </c>
      <c r="EX64" s="2">
        <v>0</v>
      </c>
      <c r="EY64" s="2">
        <v>0</v>
      </c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v>0</v>
      </c>
      <c r="FS64" s="2">
        <v>0</v>
      </c>
      <c r="FT64" s="2"/>
      <c r="FU64" s="2"/>
      <c r="FV64" s="2"/>
      <c r="FW64" s="2"/>
      <c r="FX64" s="2">
        <v>0</v>
      </c>
      <c r="FY64" s="2">
        <v>0</v>
      </c>
      <c r="FZ64" s="2"/>
      <c r="GA64" s="2" t="s">
        <v>3</v>
      </c>
      <c r="GB64" s="2"/>
      <c r="GC64" s="2"/>
      <c r="GD64" s="2">
        <v>1</v>
      </c>
      <c r="GE64" s="2"/>
      <c r="GF64" s="2">
        <v>619480366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88"/>
        <v>0</v>
      </c>
      <c r="GM64" s="2">
        <f>ROUND(O64+X64+Y64,2)+GX64</f>
        <v>4.99</v>
      </c>
      <c r="GN64" s="2">
        <f t="shared" si="89"/>
        <v>4.99</v>
      </c>
      <c r="GO64" s="2">
        <f t="shared" si="90"/>
        <v>0</v>
      </c>
      <c r="GP64" s="2">
        <f t="shared" si="91"/>
        <v>0</v>
      </c>
      <c r="GQ64" s="2"/>
      <c r="GR64" s="2">
        <v>0</v>
      </c>
      <c r="GS64" s="2">
        <v>0</v>
      </c>
      <c r="GT64" s="2">
        <v>0</v>
      </c>
      <c r="GU64" s="2" t="s">
        <v>3</v>
      </c>
      <c r="GV64" s="2">
        <f t="shared" si="92"/>
        <v>0</v>
      </c>
      <c r="GW64" s="2">
        <v>1</v>
      </c>
      <c r="GX64" s="2">
        <f t="shared" si="93"/>
        <v>0</v>
      </c>
      <c r="GY64" s="2"/>
      <c r="GZ64" s="2"/>
      <c r="HA64" s="2">
        <v>0</v>
      </c>
      <c r="HB64" s="2">
        <v>0</v>
      </c>
      <c r="HC64" s="2">
        <f t="shared" si="94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>
        <v>0</v>
      </c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17</v>
      </c>
      <c r="B65">
        <v>1</v>
      </c>
      <c r="E65" t="s">
        <v>3</v>
      </c>
      <c r="F65" t="s">
        <v>132</v>
      </c>
      <c r="G65" t="s">
        <v>133</v>
      </c>
      <c r="H65" t="s">
        <v>134</v>
      </c>
      <c r="I65">
        <f>ROUND(ROUND(0.7/100,4),7)</f>
        <v>7.0000000000000001E-3</v>
      </c>
      <c r="J65">
        <v>0</v>
      </c>
      <c r="K65">
        <f>ROUND(ROUND(0.7/100,4),7)</f>
        <v>7.0000000000000001E-3</v>
      </c>
      <c r="O65">
        <f t="shared" si="66"/>
        <v>28.77</v>
      </c>
      <c r="P65">
        <f t="shared" si="67"/>
        <v>26.53</v>
      </c>
      <c r="Q65">
        <f t="shared" si="68"/>
        <v>0.33</v>
      </c>
      <c r="R65">
        <f t="shared" si="69"/>
        <v>0.02</v>
      </c>
      <c r="S65">
        <f t="shared" si="70"/>
        <v>1.91</v>
      </c>
      <c r="T65">
        <f t="shared" si="71"/>
        <v>0</v>
      </c>
      <c r="U65">
        <f t="shared" si="72"/>
        <v>0.15540000000000001</v>
      </c>
      <c r="V65">
        <f t="shared" si="73"/>
        <v>0</v>
      </c>
      <c r="W65">
        <f t="shared" si="74"/>
        <v>0</v>
      </c>
      <c r="X65">
        <f t="shared" si="75"/>
        <v>0</v>
      </c>
      <c r="Y65">
        <f t="shared" si="76"/>
        <v>0</v>
      </c>
      <c r="AA65">
        <v>-1</v>
      </c>
      <c r="AB65">
        <f t="shared" si="77"/>
        <v>713.48</v>
      </c>
      <c r="AC65">
        <f>ROUND(((ES65*ROUND(1,7))),2)</f>
        <v>392.29</v>
      </c>
      <c r="AD65">
        <f t="shared" si="95"/>
        <v>47.69</v>
      </c>
      <c r="AE65">
        <f t="shared" si="95"/>
        <v>3.48</v>
      </c>
      <c r="AF65">
        <f t="shared" si="95"/>
        <v>273.5</v>
      </c>
      <c r="AG65">
        <f t="shared" si="78"/>
        <v>0</v>
      </c>
      <c r="AH65">
        <f>((EW65*ROUND(1.2,7)))</f>
        <v>22.2</v>
      </c>
      <c r="AI65">
        <f>((EX65*ROUND(1.2,7)))</f>
        <v>0</v>
      </c>
      <c r="AJ65">
        <f t="shared" si="79"/>
        <v>0</v>
      </c>
      <c r="AK65">
        <v>659.95</v>
      </c>
      <c r="AL65">
        <v>392.29</v>
      </c>
      <c r="AM65">
        <v>39.74</v>
      </c>
      <c r="AN65">
        <v>2.9</v>
      </c>
      <c r="AO65">
        <v>227.92</v>
      </c>
      <c r="AP65">
        <v>0</v>
      </c>
      <c r="AQ65">
        <v>18.5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9.66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0</v>
      </c>
      <c r="BJ65" t="s">
        <v>135</v>
      </c>
      <c r="BM65">
        <v>332</v>
      </c>
      <c r="BN65">
        <v>0</v>
      </c>
      <c r="BO65" t="s">
        <v>3</v>
      </c>
      <c r="BP65">
        <v>0</v>
      </c>
      <c r="BQ65">
        <v>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585</v>
      </c>
      <c r="CO65">
        <v>0</v>
      </c>
      <c r="CP65">
        <f t="shared" si="80"/>
        <v>28.77</v>
      </c>
      <c r="CQ65">
        <f t="shared" si="81"/>
        <v>3789.5214000000001</v>
      </c>
      <c r="CR65">
        <f>AD65*BB65</f>
        <v>47.69</v>
      </c>
      <c r="CS65">
        <f t="shared" si="82"/>
        <v>3.48</v>
      </c>
      <c r="CT65">
        <f t="shared" si="83"/>
        <v>273.5</v>
      </c>
      <c r="CU65">
        <f t="shared" si="84"/>
        <v>0</v>
      </c>
      <c r="CV65">
        <f t="shared" si="85"/>
        <v>22.2</v>
      </c>
      <c r="CW65">
        <f t="shared" si="86"/>
        <v>0</v>
      </c>
      <c r="CX65">
        <f t="shared" si="87"/>
        <v>0</v>
      </c>
      <c r="CY65">
        <f>0</f>
        <v>0</v>
      </c>
      <c r="CZ65">
        <f>0</f>
        <v>0</v>
      </c>
      <c r="DC65" t="s">
        <v>3</v>
      </c>
      <c r="DD65" t="s">
        <v>103</v>
      </c>
      <c r="DE65" t="s">
        <v>104</v>
      </c>
      <c r="DF65" t="s">
        <v>104</v>
      </c>
      <c r="DG65" t="s">
        <v>104</v>
      </c>
      <c r="DH65" t="s">
        <v>3</v>
      </c>
      <c r="DI65" t="s">
        <v>104</v>
      </c>
      <c r="DJ65" t="s">
        <v>104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1003</v>
      </c>
      <c r="DV65" t="s">
        <v>134</v>
      </c>
      <c r="DW65" t="s">
        <v>134</v>
      </c>
      <c r="DX65">
        <v>100</v>
      </c>
      <c r="DZ65" t="s">
        <v>3</v>
      </c>
      <c r="EA65" t="s">
        <v>3</v>
      </c>
      <c r="EB65" t="s">
        <v>3</v>
      </c>
      <c r="EC65" t="s">
        <v>3</v>
      </c>
      <c r="EE65">
        <v>0</v>
      </c>
      <c r="EF65">
        <v>0</v>
      </c>
      <c r="EG65" t="s">
        <v>3</v>
      </c>
      <c r="EH65">
        <v>0</v>
      </c>
      <c r="EI65" t="s">
        <v>3</v>
      </c>
      <c r="EJ65">
        <v>0</v>
      </c>
      <c r="EK65">
        <v>332</v>
      </c>
      <c r="EL65" t="s">
        <v>3</v>
      </c>
      <c r="EM65" t="s">
        <v>3</v>
      </c>
      <c r="EO65" t="s">
        <v>136</v>
      </c>
      <c r="EQ65">
        <v>132096</v>
      </c>
      <c r="ER65">
        <v>659.95</v>
      </c>
      <c r="ES65">
        <v>392.29</v>
      </c>
      <c r="ET65">
        <v>39.74</v>
      </c>
      <c r="EU65">
        <v>2.9</v>
      </c>
      <c r="EV65">
        <v>227.92</v>
      </c>
      <c r="EW65">
        <v>18.5</v>
      </c>
      <c r="EX65">
        <v>0</v>
      </c>
      <c r="EY65">
        <v>0</v>
      </c>
      <c r="FQ65">
        <v>0</v>
      </c>
      <c r="FR65">
        <v>0</v>
      </c>
      <c r="FS65">
        <v>0</v>
      </c>
      <c r="FX65">
        <v>0</v>
      </c>
      <c r="FY65">
        <v>0</v>
      </c>
      <c r="GA65" t="s">
        <v>3</v>
      </c>
      <c r="GD65">
        <v>1</v>
      </c>
      <c r="GF65">
        <v>619480366</v>
      </c>
      <c r="GG65">
        <v>2</v>
      </c>
      <c r="GH65">
        <v>1</v>
      </c>
      <c r="GI65">
        <v>5</v>
      </c>
      <c r="GJ65">
        <v>0</v>
      </c>
      <c r="GK65">
        <v>0</v>
      </c>
      <c r="GL65">
        <f t="shared" si="88"/>
        <v>0</v>
      </c>
      <c r="GM65">
        <f>ROUND(O65+X65+Y65,2)+GX65</f>
        <v>28.77</v>
      </c>
      <c r="GN65">
        <f t="shared" si="89"/>
        <v>28.77</v>
      </c>
      <c r="GO65">
        <f t="shared" si="90"/>
        <v>0</v>
      </c>
      <c r="GP65">
        <f t="shared" si="91"/>
        <v>0</v>
      </c>
      <c r="GR65">
        <v>0</v>
      </c>
      <c r="GS65">
        <v>3</v>
      </c>
      <c r="GT65">
        <v>0</v>
      </c>
      <c r="GU65" t="s">
        <v>3</v>
      </c>
      <c r="GV65">
        <f t="shared" si="92"/>
        <v>0</v>
      </c>
      <c r="GW65">
        <v>1</v>
      </c>
      <c r="GX65">
        <f t="shared" si="93"/>
        <v>0</v>
      </c>
      <c r="HA65">
        <v>0</v>
      </c>
      <c r="HB65">
        <v>0</v>
      </c>
      <c r="HC65">
        <f t="shared" si="94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HS65">
        <v>0</v>
      </c>
      <c r="IK65">
        <v>0</v>
      </c>
    </row>
    <row r="66" spans="1:255" x14ac:dyDescent="0.2">
      <c r="A66" s="2">
        <v>18</v>
      </c>
      <c r="B66" s="2">
        <v>1</v>
      </c>
      <c r="C66" s="2"/>
      <c r="D66" s="2"/>
      <c r="E66" s="2" t="s">
        <v>3</v>
      </c>
      <c r="F66" s="2" t="s">
        <v>137</v>
      </c>
      <c r="G66" s="2" t="s">
        <v>138</v>
      </c>
      <c r="H66" s="2" t="s">
        <v>107</v>
      </c>
      <c r="I66" s="2">
        <f>I64*J66</f>
        <v>2E-3</v>
      </c>
      <c r="J66" s="2">
        <v>0.2857142857142857</v>
      </c>
      <c r="K66" s="2">
        <v>0.28571400000000002</v>
      </c>
      <c r="L66" s="2"/>
      <c r="M66" s="2"/>
      <c r="N66" s="2"/>
      <c r="O66" s="2">
        <f t="shared" si="66"/>
        <v>14.51</v>
      </c>
      <c r="P66" s="2">
        <f t="shared" si="67"/>
        <v>14.51</v>
      </c>
      <c r="Q66" s="2">
        <f t="shared" si="68"/>
        <v>0</v>
      </c>
      <c r="R66" s="2">
        <f t="shared" si="69"/>
        <v>0</v>
      </c>
      <c r="S66" s="2">
        <f t="shared" si="70"/>
        <v>0</v>
      </c>
      <c r="T66" s="2">
        <f t="shared" si="71"/>
        <v>0</v>
      </c>
      <c r="U66" s="2">
        <f t="shared" si="72"/>
        <v>0</v>
      </c>
      <c r="V66" s="2">
        <f t="shared" si="73"/>
        <v>0</v>
      </c>
      <c r="W66" s="2">
        <f t="shared" si="74"/>
        <v>0</v>
      </c>
      <c r="X66" s="2">
        <f t="shared" si="75"/>
        <v>0</v>
      </c>
      <c r="Y66" s="2">
        <f t="shared" si="76"/>
        <v>0</v>
      </c>
      <c r="Z66" s="2"/>
      <c r="AA66" s="2">
        <v>-1</v>
      </c>
      <c r="AB66" s="2">
        <f t="shared" si="77"/>
        <v>7254.88</v>
      </c>
      <c r="AC66" s="2">
        <f t="shared" ref="AC66:AF67" si="96">ROUND((ES66),2)</f>
        <v>7254.88</v>
      </c>
      <c r="AD66" s="2">
        <f t="shared" si="96"/>
        <v>0</v>
      </c>
      <c r="AE66" s="2">
        <f t="shared" si="96"/>
        <v>0</v>
      </c>
      <c r="AF66" s="2">
        <f t="shared" si="96"/>
        <v>0</v>
      </c>
      <c r="AG66" s="2">
        <f t="shared" si="78"/>
        <v>0</v>
      </c>
      <c r="AH66" s="2">
        <f t="shared" ref="AH66:AH107" si="97">(EW66)</f>
        <v>0</v>
      </c>
      <c r="AI66" s="2">
        <f t="shared" ref="AI66:AI107" si="98">(EX66)</f>
        <v>0</v>
      </c>
      <c r="AJ66" s="2">
        <f t="shared" si="79"/>
        <v>0</v>
      </c>
      <c r="AK66" s="2">
        <v>7254.88</v>
      </c>
      <c r="AL66" s="2">
        <v>7254.88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1</v>
      </c>
      <c r="AW66" s="2">
        <v>1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3</v>
      </c>
      <c r="BI66" s="2">
        <v>0</v>
      </c>
      <c r="BJ66" s="2" t="s">
        <v>139</v>
      </c>
      <c r="BK66" s="2"/>
      <c r="BL66" s="2"/>
      <c r="BM66" s="2">
        <v>332</v>
      </c>
      <c r="BN66" s="2">
        <v>0</v>
      </c>
      <c r="BO66" s="2" t="s">
        <v>3</v>
      </c>
      <c r="BP66" s="2">
        <v>0</v>
      </c>
      <c r="BQ66" s="2">
        <v>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0</v>
      </c>
      <c r="CA66" s="2">
        <v>0</v>
      </c>
      <c r="CB66" s="2" t="s">
        <v>3</v>
      </c>
      <c r="CC66" s="2"/>
      <c r="CD66" s="2"/>
      <c r="CE66" s="2">
        <v>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585</v>
      </c>
      <c r="CO66" s="2">
        <v>0</v>
      </c>
      <c r="CP66" s="2">
        <f t="shared" si="80"/>
        <v>14.51</v>
      </c>
      <c r="CQ66" s="2">
        <f t="shared" si="81"/>
        <v>7254.88</v>
      </c>
      <c r="CR66" s="2">
        <f>AD66*BB66</f>
        <v>0</v>
      </c>
      <c r="CS66" s="2">
        <f t="shared" si="82"/>
        <v>0</v>
      </c>
      <c r="CT66" s="2">
        <f t="shared" si="83"/>
        <v>0</v>
      </c>
      <c r="CU66" s="2">
        <f t="shared" si="84"/>
        <v>0</v>
      </c>
      <c r="CV66" s="2">
        <f t="shared" si="85"/>
        <v>0</v>
      </c>
      <c r="CW66" s="2">
        <f t="shared" si="86"/>
        <v>0</v>
      </c>
      <c r="CX66" s="2">
        <f t="shared" si="87"/>
        <v>0</v>
      </c>
      <c r="CY66" s="2">
        <f>0</f>
        <v>0</v>
      </c>
      <c r="CZ66" s="2">
        <f>0</f>
        <v>0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1009</v>
      </c>
      <c r="DV66" s="2" t="s">
        <v>107</v>
      </c>
      <c r="DW66" s="2" t="s">
        <v>107</v>
      </c>
      <c r="DX66" s="2">
        <v>1000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0</v>
      </c>
      <c r="EF66" s="2">
        <v>0</v>
      </c>
      <c r="EG66" s="2" t="s">
        <v>3</v>
      </c>
      <c r="EH66" s="2">
        <v>0</v>
      </c>
      <c r="EI66" s="2" t="s">
        <v>3</v>
      </c>
      <c r="EJ66" s="2">
        <v>0</v>
      </c>
      <c r="EK66" s="2">
        <v>332</v>
      </c>
      <c r="EL66" s="2" t="s">
        <v>3</v>
      </c>
      <c r="EM66" s="2" t="s">
        <v>3</v>
      </c>
      <c r="EN66" s="2"/>
      <c r="EO66" s="2" t="s">
        <v>136</v>
      </c>
      <c r="EP66" s="2"/>
      <c r="EQ66" s="2">
        <v>1024</v>
      </c>
      <c r="ER66" s="2">
        <v>7254.88</v>
      </c>
      <c r="ES66" s="2">
        <v>7254.88</v>
      </c>
      <c r="ET66" s="2">
        <v>0</v>
      </c>
      <c r="EU66" s="2">
        <v>0</v>
      </c>
      <c r="EV66" s="2">
        <v>0</v>
      </c>
      <c r="EW66" s="2">
        <v>0</v>
      </c>
      <c r="EX66" s="2">
        <v>0</v>
      </c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v>0</v>
      </c>
      <c r="FS66" s="2">
        <v>0</v>
      </c>
      <c r="FT66" s="2"/>
      <c r="FU66" s="2"/>
      <c r="FV66" s="2"/>
      <c r="FW66" s="2"/>
      <c r="FX66" s="2">
        <v>0</v>
      </c>
      <c r="FY66" s="2">
        <v>0</v>
      </c>
      <c r="FZ66" s="2"/>
      <c r="GA66" s="2" t="s">
        <v>3</v>
      </c>
      <c r="GB66" s="2"/>
      <c r="GC66" s="2"/>
      <c r="GD66" s="2">
        <v>1</v>
      </c>
      <c r="GE66" s="2"/>
      <c r="GF66" s="2">
        <v>-737146256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88"/>
        <v>0</v>
      </c>
      <c r="GM66" s="2">
        <f>ROUND(O66+X66+Y66,2)+GX66</f>
        <v>14.51</v>
      </c>
      <c r="GN66" s="2">
        <f t="shared" si="89"/>
        <v>14.51</v>
      </c>
      <c r="GO66" s="2">
        <f t="shared" si="90"/>
        <v>0</v>
      </c>
      <c r="GP66" s="2">
        <f t="shared" si="91"/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92"/>
        <v>0</v>
      </c>
      <c r="GW66" s="2">
        <v>1</v>
      </c>
      <c r="GX66" s="2">
        <f t="shared" si="93"/>
        <v>0</v>
      </c>
      <c r="GY66" s="2"/>
      <c r="GZ66" s="2"/>
      <c r="HA66" s="2">
        <v>0</v>
      </c>
      <c r="HB66" s="2">
        <v>0</v>
      </c>
      <c r="HC66" s="2">
        <f t="shared" si="94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103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>
        <v>0</v>
      </c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18</v>
      </c>
      <c r="B67">
        <v>1</v>
      </c>
      <c r="E67" t="s">
        <v>3</v>
      </c>
      <c r="F67" t="s">
        <v>137</v>
      </c>
      <c r="G67" t="s">
        <v>138</v>
      </c>
      <c r="H67" t="s">
        <v>107</v>
      </c>
      <c r="I67">
        <f>I65*J67</f>
        <v>2E-3</v>
      </c>
      <c r="J67">
        <v>0.2857142857142857</v>
      </c>
      <c r="K67">
        <v>0.28571400000000002</v>
      </c>
      <c r="O67">
        <f t="shared" si="66"/>
        <v>140.16</v>
      </c>
      <c r="P67">
        <f t="shared" si="67"/>
        <v>140.16</v>
      </c>
      <c r="Q67">
        <f t="shared" si="68"/>
        <v>0</v>
      </c>
      <c r="R67">
        <f t="shared" si="69"/>
        <v>0</v>
      </c>
      <c r="S67">
        <f t="shared" si="70"/>
        <v>0</v>
      </c>
      <c r="T67">
        <f t="shared" si="71"/>
        <v>0</v>
      </c>
      <c r="U67">
        <f t="shared" si="72"/>
        <v>0</v>
      </c>
      <c r="V67">
        <f t="shared" si="73"/>
        <v>0</v>
      </c>
      <c r="W67">
        <f t="shared" si="74"/>
        <v>0</v>
      </c>
      <c r="X67">
        <f t="shared" si="75"/>
        <v>0</v>
      </c>
      <c r="Y67">
        <f t="shared" si="76"/>
        <v>0</v>
      </c>
      <c r="AA67">
        <v>-1</v>
      </c>
      <c r="AB67">
        <f t="shared" si="77"/>
        <v>7254.88</v>
      </c>
      <c r="AC67">
        <f t="shared" si="96"/>
        <v>7254.88</v>
      </c>
      <c r="AD67">
        <f t="shared" si="96"/>
        <v>0</v>
      </c>
      <c r="AE67">
        <f t="shared" si="96"/>
        <v>0</v>
      </c>
      <c r="AF67">
        <f t="shared" si="96"/>
        <v>0</v>
      </c>
      <c r="AG67">
        <f t="shared" si="78"/>
        <v>0</v>
      </c>
      <c r="AH67">
        <f t="shared" si="97"/>
        <v>0</v>
      </c>
      <c r="AI67">
        <f t="shared" si="98"/>
        <v>0</v>
      </c>
      <c r="AJ67">
        <f t="shared" si="79"/>
        <v>0</v>
      </c>
      <c r="AK67">
        <v>7254.88</v>
      </c>
      <c r="AL67">
        <v>7254.88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9.66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0</v>
      </c>
      <c r="BJ67" t="s">
        <v>139</v>
      </c>
      <c r="BM67">
        <v>332</v>
      </c>
      <c r="BN67">
        <v>0</v>
      </c>
      <c r="BO67" t="s">
        <v>3</v>
      </c>
      <c r="BP67">
        <v>0</v>
      </c>
      <c r="BQ67">
        <v>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585</v>
      </c>
      <c r="CO67">
        <v>0</v>
      </c>
      <c r="CP67">
        <f t="shared" si="80"/>
        <v>140.16</v>
      </c>
      <c r="CQ67">
        <f t="shared" si="81"/>
        <v>70082.140800000008</v>
      </c>
      <c r="CR67">
        <f>AD67*BB67</f>
        <v>0</v>
      </c>
      <c r="CS67">
        <f t="shared" si="82"/>
        <v>0</v>
      </c>
      <c r="CT67">
        <f t="shared" si="83"/>
        <v>0</v>
      </c>
      <c r="CU67">
        <f t="shared" si="84"/>
        <v>0</v>
      </c>
      <c r="CV67">
        <f t="shared" si="85"/>
        <v>0</v>
      </c>
      <c r="CW67">
        <f t="shared" si="86"/>
        <v>0</v>
      </c>
      <c r="CX67">
        <f t="shared" si="87"/>
        <v>0</v>
      </c>
      <c r="CY67">
        <f>0</f>
        <v>0</v>
      </c>
      <c r="CZ67">
        <f>0</f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107</v>
      </c>
      <c r="DW67" t="s">
        <v>107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0</v>
      </c>
      <c r="EF67">
        <v>0</v>
      </c>
      <c r="EG67" t="s">
        <v>3</v>
      </c>
      <c r="EH67">
        <v>0</v>
      </c>
      <c r="EI67" t="s">
        <v>3</v>
      </c>
      <c r="EJ67">
        <v>0</v>
      </c>
      <c r="EK67">
        <v>332</v>
      </c>
      <c r="EL67" t="s">
        <v>3</v>
      </c>
      <c r="EM67" t="s">
        <v>3</v>
      </c>
      <c r="EO67" t="s">
        <v>136</v>
      </c>
      <c r="EQ67">
        <v>1024</v>
      </c>
      <c r="ER67">
        <v>7254.88</v>
      </c>
      <c r="ES67">
        <v>7254.88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0</v>
      </c>
      <c r="FY67">
        <v>0</v>
      </c>
      <c r="GA67" t="s">
        <v>3</v>
      </c>
      <c r="GD67">
        <v>0</v>
      </c>
      <c r="GF67">
        <v>-737146256</v>
      </c>
      <c r="GG67">
        <v>2</v>
      </c>
      <c r="GH67">
        <v>1</v>
      </c>
      <c r="GI67">
        <v>5</v>
      </c>
      <c r="GJ67">
        <v>0</v>
      </c>
      <c r="GK67">
        <f>ROUND(R67*(S12)/100,2)</f>
        <v>0</v>
      </c>
      <c r="GL67">
        <f t="shared" si="88"/>
        <v>0</v>
      </c>
      <c r="GM67">
        <f>ROUND(O67+X67+Y67+GK67,2)+GX67</f>
        <v>140.16</v>
      </c>
      <c r="GN67">
        <f t="shared" si="89"/>
        <v>140.16</v>
      </c>
      <c r="GO67">
        <f t="shared" si="90"/>
        <v>0</v>
      </c>
      <c r="GP67">
        <f t="shared" si="91"/>
        <v>0</v>
      </c>
      <c r="GR67">
        <v>0</v>
      </c>
      <c r="GS67">
        <v>3</v>
      </c>
      <c r="GT67">
        <v>0</v>
      </c>
      <c r="GU67" t="s">
        <v>3</v>
      </c>
      <c r="GV67">
        <f t="shared" si="92"/>
        <v>0</v>
      </c>
      <c r="GW67">
        <v>1</v>
      </c>
      <c r="GX67">
        <f t="shared" si="93"/>
        <v>0</v>
      </c>
      <c r="HA67">
        <v>0</v>
      </c>
      <c r="HB67">
        <v>0</v>
      </c>
      <c r="HC67">
        <f t="shared" si="94"/>
        <v>0</v>
      </c>
      <c r="HE67" t="s">
        <v>3</v>
      </c>
      <c r="HF67" t="s">
        <v>3</v>
      </c>
      <c r="HM67" t="s">
        <v>103</v>
      </c>
      <c r="HN67" t="s">
        <v>3</v>
      </c>
      <c r="HO67" t="s">
        <v>3</v>
      </c>
      <c r="HP67" t="s">
        <v>3</v>
      </c>
      <c r="HQ67" t="s">
        <v>3</v>
      </c>
      <c r="HS67">
        <v>0</v>
      </c>
      <c r="IK67">
        <v>0</v>
      </c>
    </row>
    <row r="68" spans="1:255" x14ac:dyDescent="0.2">
      <c r="A68" s="2">
        <v>17</v>
      </c>
      <c r="B68" s="2">
        <v>1</v>
      </c>
      <c r="C68" s="2">
        <f>ROW(SmtRes!A116)</f>
        <v>116</v>
      </c>
      <c r="D68" s="2">
        <f>ROW(EtalonRes!A118)</f>
        <v>118</v>
      </c>
      <c r="E68" s="2" t="s">
        <v>3</v>
      </c>
      <c r="F68" s="2" t="s">
        <v>140</v>
      </c>
      <c r="G68" s="2" t="s">
        <v>141</v>
      </c>
      <c r="H68" s="2" t="s">
        <v>25</v>
      </c>
      <c r="I68" s="2">
        <v>12</v>
      </c>
      <c r="J68" s="2">
        <v>0</v>
      </c>
      <c r="K68" s="2">
        <v>12</v>
      </c>
      <c r="L68" s="2"/>
      <c r="M68" s="2"/>
      <c r="N68" s="2"/>
      <c r="O68" s="2">
        <f t="shared" si="66"/>
        <v>463.2</v>
      </c>
      <c r="P68" s="2">
        <f t="shared" si="67"/>
        <v>0.48</v>
      </c>
      <c r="Q68" s="2">
        <f t="shared" si="68"/>
        <v>436.32</v>
      </c>
      <c r="R68" s="2">
        <f t="shared" si="69"/>
        <v>43.8</v>
      </c>
      <c r="S68" s="2">
        <f t="shared" si="70"/>
        <v>26.4</v>
      </c>
      <c r="T68" s="2">
        <f t="shared" si="71"/>
        <v>0</v>
      </c>
      <c r="U68" s="2">
        <f t="shared" si="72"/>
        <v>2.88</v>
      </c>
      <c r="V68" s="2">
        <f t="shared" si="73"/>
        <v>3.24</v>
      </c>
      <c r="W68" s="2">
        <f t="shared" si="74"/>
        <v>0</v>
      </c>
      <c r="X68" s="2">
        <f t="shared" si="75"/>
        <v>68.09</v>
      </c>
      <c r="Y68" s="2">
        <f t="shared" si="76"/>
        <v>35.799999999999997</v>
      </c>
      <c r="Z68" s="2"/>
      <c r="AA68" s="2">
        <v>-1</v>
      </c>
      <c r="AB68" s="2">
        <f t="shared" si="77"/>
        <v>38.6</v>
      </c>
      <c r="AC68" s="2">
        <f t="shared" ref="AC68:AC107" si="99">ROUND((ES68),2)</f>
        <v>0.04</v>
      </c>
      <c r="AD68" s="2">
        <f t="shared" ref="AD68:AD97" si="100">ROUND((((ET68)-(EU68))+AE68),2)</f>
        <v>36.36</v>
      </c>
      <c r="AE68" s="2">
        <f t="shared" ref="AE68:AE107" si="101">ROUND((EU68),2)</f>
        <v>3.65</v>
      </c>
      <c r="AF68" s="2">
        <f t="shared" ref="AF68:AF107" si="102">ROUND((EV68),2)</f>
        <v>2.2000000000000002</v>
      </c>
      <c r="AG68" s="2">
        <f t="shared" si="78"/>
        <v>0</v>
      </c>
      <c r="AH68" s="2">
        <f t="shared" si="97"/>
        <v>0.24</v>
      </c>
      <c r="AI68" s="2">
        <f t="shared" si="98"/>
        <v>0.27</v>
      </c>
      <c r="AJ68" s="2">
        <f t="shared" si="79"/>
        <v>0</v>
      </c>
      <c r="AK68" s="2">
        <v>38.6</v>
      </c>
      <c r="AL68" s="2">
        <v>0.04</v>
      </c>
      <c r="AM68" s="2">
        <v>36.36</v>
      </c>
      <c r="AN68" s="2">
        <v>3.65</v>
      </c>
      <c r="AO68" s="2">
        <v>2.2000000000000002</v>
      </c>
      <c r="AP68" s="2">
        <v>0</v>
      </c>
      <c r="AQ68" s="2">
        <v>0.24</v>
      </c>
      <c r="AR68" s="2">
        <v>0.27</v>
      </c>
      <c r="AS68" s="2">
        <v>0</v>
      </c>
      <c r="AT68" s="2">
        <v>97</v>
      </c>
      <c r="AU68" s="2">
        <v>51</v>
      </c>
      <c r="AV68" s="2">
        <v>1</v>
      </c>
      <c r="AW68" s="2">
        <v>1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0</v>
      </c>
      <c r="BI68" s="2">
        <v>2</v>
      </c>
      <c r="BJ68" s="2" t="s">
        <v>142</v>
      </c>
      <c r="BK68" s="2"/>
      <c r="BL68" s="2"/>
      <c r="BM68" s="2">
        <v>108001</v>
      </c>
      <c r="BN68" s="2">
        <v>0</v>
      </c>
      <c r="BO68" s="2" t="s">
        <v>3</v>
      </c>
      <c r="BP68" s="2">
        <v>0</v>
      </c>
      <c r="BQ68" s="2">
        <v>3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97</v>
      </c>
      <c r="CA68" s="2">
        <v>51</v>
      </c>
      <c r="CB68" s="2" t="s">
        <v>3</v>
      </c>
      <c r="CC68" s="2"/>
      <c r="CD68" s="2"/>
      <c r="CE68" s="2">
        <v>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80"/>
        <v>463.2</v>
      </c>
      <c r="CQ68" s="2">
        <f t="shared" si="81"/>
        <v>0.04</v>
      </c>
      <c r="CR68" s="2">
        <f>(((ET68)*BB68-(EU68)*BS68)+AE68*BS68)</f>
        <v>36.36</v>
      </c>
      <c r="CS68" s="2">
        <f t="shared" si="82"/>
        <v>3.65</v>
      </c>
      <c r="CT68" s="2">
        <f t="shared" si="83"/>
        <v>2.2000000000000002</v>
      </c>
      <c r="CU68" s="2">
        <f t="shared" si="84"/>
        <v>0</v>
      </c>
      <c r="CV68" s="2">
        <f t="shared" si="85"/>
        <v>0.24</v>
      </c>
      <c r="CW68" s="2">
        <f t="shared" si="86"/>
        <v>0.27</v>
      </c>
      <c r="CX68" s="2">
        <f t="shared" si="87"/>
        <v>0</v>
      </c>
      <c r="CY68" s="2">
        <f t="shared" ref="CY68:CY97" si="103">(((S68+R68)*AT68)/100)</f>
        <v>68.093999999999994</v>
      </c>
      <c r="CZ68" s="2">
        <f t="shared" ref="CZ68:CZ97" si="104">(((S68+R68)*AU68)/100)</f>
        <v>35.801999999999992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1013</v>
      </c>
      <c r="DV68" s="2" t="s">
        <v>25</v>
      </c>
      <c r="DW68" s="2" t="s">
        <v>25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49994016</v>
      </c>
      <c r="EF68" s="2">
        <v>3</v>
      </c>
      <c r="EG68" s="2" t="s">
        <v>27</v>
      </c>
      <c r="EH68" s="2">
        <v>0</v>
      </c>
      <c r="EI68" s="2" t="s">
        <v>3</v>
      </c>
      <c r="EJ68" s="2">
        <v>2</v>
      </c>
      <c r="EK68" s="2">
        <v>108001</v>
      </c>
      <c r="EL68" s="2" t="s">
        <v>28</v>
      </c>
      <c r="EM68" s="2" t="s">
        <v>29</v>
      </c>
      <c r="EN68" s="2"/>
      <c r="EO68" s="2" t="s">
        <v>3</v>
      </c>
      <c r="EP68" s="2"/>
      <c r="EQ68" s="2">
        <v>132096</v>
      </c>
      <c r="ER68" s="2">
        <v>38.6</v>
      </c>
      <c r="ES68" s="2">
        <v>0.04</v>
      </c>
      <c r="ET68" s="2">
        <v>36.36</v>
      </c>
      <c r="EU68" s="2">
        <v>3.65</v>
      </c>
      <c r="EV68" s="2">
        <v>2.2000000000000002</v>
      </c>
      <c r="EW68" s="2">
        <v>0.24</v>
      </c>
      <c r="EX68" s="2">
        <v>0.27</v>
      </c>
      <c r="EY68" s="2">
        <v>0</v>
      </c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v>0</v>
      </c>
      <c r="FS68" s="2">
        <v>0</v>
      </c>
      <c r="FT68" s="2"/>
      <c r="FU68" s="2"/>
      <c r="FV68" s="2"/>
      <c r="FW68" s="2"/>
      <c r="FX68" s="2">
        <v>97</v>
      </c>
      <c r="FY68" s="2">
        <v>51</v>
      </c>
      <c r="FZ68" s="2"/>
      <c r="GA68" s="2" t="s">
        <v>3</v>
      </c>
      <c r="GB68" s="2"/>
      <c r="GC68" s="2"/>
      <c r="GD68" s="2">
        <v>1</v>
      </c>
      <c r="GE68" s="2"/>
      <c r="GF68" s="2">
        <v>-896075436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88"/>
        <v>0</v>
      </c>
      <c r="GM68" s="2">
        <f>ROUND(O68+X68+Y68,2)+GX68</f>
        <v>567.09</v>
      </c>
      <c r="GN68" s="2">
        <f t="shared" si="89"/>
        <v>0</v>
      </c>
      <c r="GO68" s="2">
        <f t="shared" si="90"/>
        <v>567.09</v>
      </c>
      <c r="GP68" s="2">
        <f t="shared" si="91"/>
        <v>0</v>
      </c>
      <c r="GQ68" s="2"/>
      <c r="GR68" s="2">
        <v>0</v>
      </c>
      <c r="GS68" s="2">
        <v>3</v>
      </c>
      <c r="GT68" s="2">
        <v>0</v>
      </c>
      <c r="GU68" s="2" t="s">
        <v>3</v>
      </c>
      <c r="GV68" s="2">
        <f t="shared" si="92"/>
        <v>0</v>
      </c>
      <c r="GW68" s="2">
        <v>1</v>
      </c>
      <c r="GX68" s="2">
        <f t="shared" si="93"/>
        <v>0</v>
      </c>
      <c r="GY68" s="2"/>
      <c r="GZ68" s="2"/>
      <c r="HA68" s="2">
        <v>0</v>
      </c>
      <c r="HB68" s="2">
        <v>0</v>
      </c>
      <c r="HC68" s="2">
        <f t="shared" si="94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30</v>
      </c>
      <c r="HO68" s="2" t="s">
        <v>31</v>
      </c>
      <c r="HP68" s="2" t="s">
        <v>28</v>
      </c>
      <c r="HQ68" s="2" t="s">
        <v>28</v>
      </c>
      <c r="HR68" s="2"/>
      <c r="HS68" s="2">
        <v>0</v>
      </c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17</v>
      </c>
      <c r="B69">
        <v>1</v>
      </c>
      <c r="C69">
        <f>ROW(SmtRes!A120)</f>
        <v>120</v>
      </c>
      <c r="D69">
        <f>ROW(EtalonRes!A122)</f>
        <v>122</v>
      </c>
      <c r="E69" t="s">
        <v>3</v>
      </c>
      <c r="F69" t="s">
        <v>140</v>
      </c>
      <c r="G69" t="s">
        <v>141</v>
      </c>
      <c r="H69" t="s">
        <v>25</v>
      </c>
      <c r="I69">
        <v>12</v>
      </c>
      <c r="J69">
        <v>0</v>
      </c>
      <c r="K69">
        <v>12</v>
      </c>
      <c r="O69">
        <f t="shared" si="66"/>
        <v>6184.04</v>
      </c>
      <c r="P69">
        <f t="shared" si="67"/>
        <v>26.88</v>
      </c>
      <c r="Q69">
        <f t="shared" si="68"/>
        <v>4812.6099999999997</v>
      </c>
      <c r="R69">
        <f t="shared" si="69"/>
        <v>2230.73</v>
      </c>
      <c r="S69">
        <f t="shared" si="70"/>
        <v>1344.55</v>
      </c>
      <c r="T69">
        <f t="shared" si="71"/>
        <v>0</v>
      </c>
      <c r="U69">
        <f t="shared" si="72"/>
        <v>2.88</v>
      </c>
      <c r="V69">
        <f t="shared" si="73"/>
        <v>3.24</v>
      </c>
      <c r="W69">
        <f t="shared" si="74"/>
        <v>0</v>
      </c>
      <c r="X69">
        <f t="shared" si="75"/>
        <v>3468.02</v>
      </c>
      <c r="Y69">
        <f t="shared" si="76"/>
        <v>1823.39</v>
      </c>
      <c r="AA69">
        <v>-1</v>
      </c>
      <c r="AB69">
        <f t="shared" si="77"/>
        <v>38.6</v>
      </c>
      <c r="AC69">
        <f t="shared" si="99"/>
        <v>0.04</v>
      </c>
      <c r="AD69">
        <f t="shared" si="100"/>
        <v>36.36</v>
      </c>
      <c r="AE69">
        <f t="shared" si="101"/>
        <v>3.65</v>
      </c>
      <c r="AF69">
        <f t="shared" si="102"/>
        <v>2.2000000000000002</v>
      </c>
      <c r="AG69">
        <f t="shared" si="78"/>
        <v>0</v>
      </c>
      <c r="AH69">
        <f t="shared" si="97"/>
        <v>0.24</v>
      </c>
      <c r="AI69">
        <f t="shared" si="98"/>
        <v>0.27</v>
      </c>
      <c r="AJ69">
        <f t="shared" si="79"/>
        <v>0</v>
      </c>
      <c r="AK69">
        <v>38.6</v>
      </c>
      <c r="AL69">
        <v>0.04</v>
      </c>
      <c r="AM69">
        <v>36.36</v>
      </c>
      <c r="AN69">
        <v>3.65</v>
      </c>
      <c r="AO69">
        <v>2.2000000000000002</v>
      </c>
      <c r="AP69">
        <v>0</v>
      </c>
      <c r="AQ69">
        <v>0.24</v>
      </c>
      <c r="AR69">
        <v>0.27</v>
      </c>
      <c r="AS69">
        <v>0</v>
      </c>
      <c r="AT69">
        <v>97</v>
      </c>
      <c r="AU69">
        <v>51</v>
      </c>
      <c r="AV69">
        <v>1</v>
      </c>
      <c r="AW69">
        <v>1</v>
      </c>
      <c r="AZ69">
        <v>1</v>
      </c>
      <c r="BA69">
        <v>50.93</v>
      </c>
      <c r="BB69">
        <v>11.03</v>
      </c>
      <c r="BC69">
        <v>56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2</v>
      </c>
      <c r="BJ69" t="s">
        <v>142</v>
      </c>
      <c r="BM69">
        <v>108001</v>
      </c>
      <c r="BN69">
        <v>0</v>
      </c>
      <c r="BO69" t="s">
        <v>140</v>
      </c>
      <c r="BP69">
        <v>1</v>
      </c>
      <c r="BQ69">
        <v>3</v>
      </c>
      <c r="BR69">
        <v>0</v>
      </c>
      <c r="BS69">
        <v>50.93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97</v>
      </c>
      <c r="CA69">
        <v>51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80"/>
        <v>6184.04</v>
      </c>
      <c r="CQ69">
        <f t="shared" si="81"/>
        <v>2.2400000000000002</v>
      </c>
      <c r="CR69">
        <f>(((ET69)*BB69-(EU69)*BS69)+AE69*BS69)</f>
        <v>401.05079999999998</v>
      </c>
      <c r="CS69">
        <f t="shared" si="82"/>
        <v>185.89449999999999</v>
      </c>
      <c r="CT69">
        <f t="shared" si="83"/>
        <v>112.04600000000001</v>
      </c>
      <c r="CU69">
        <f t="shared" si="84"/>
        <v>0</v>
      </c>
      <c r="CV69">
        <f t="shared" si="85"/>
        <v>0.24</v>
      </c>
      <c r="CW69">
        <f t="shared" si="86"/>
        <v>0.27</v>
      </c>
      <c r="CX69">
        <f t="shared" si="87"/>
        <v>0</v>
      </c>
      <c r="CY69">
        <f t="shared" si="103"/>
        <v>3468.0215999999996</v>
      </c>
      <c r="CZ69">
        <f t="shared" si="104"/>
        <v>1823.3928000000001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25</v>
      </c>
      <c r="DW69" t="s">
        <v>25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49994016</v>
      </c>
      <c r="EF69">
        <v>3</v>
      </c>
      <c r="EG69" t="s">
        <v>27</v>
      </c>
      <c r="EH69">
        <v>0</v>
      </c>
      <c r="EI69" t="s">
        <v>3</v>
      </c>
      <c r="EJ69">
        <v>2</v>
      </c>
      <c r="EK69">
        <v>108001</v>
      </c>
      <c r="EL69" t="s">
        <v>28</v>
      </c>
      <c r="EM69" t="s">
        <v>29</v>
      </c>
      <c r="EO69" t="s">
        <v>3</v>
      </c>
      <c r="EQ69">
        <v>132096</v>
      </c>
      <c r="ER69">
        <v>38.6</v>
      </c>
      <c r="ES69">
        <v>0.04</v>
      </c>
      <c r="ET69">
        <v>36.36</v>
      </c>
      <c r="EU69">
        <v>3.65</v>
      </c>
      <c r="EV69">
        <v>2.2000000000000002</v>
      </c>
      <c r="EW69">
        <v>0.24</v>
      </c>
      <c r="EX69">
        <v>0.27</v>
      </c>
      <c r="EY69">
        <v>0</v>
      </c>
      <c r="FQ69">
        <v>0</v>
      </c>
      <c r="FR69">
        <v>0</v>
      </c>
      <c r="FS69">
        <v>0</v>
      </c>
      <c r="FX69">
        <v>97</v>
      </c>
      <c r="FY69">
        <v>51</v>
      </c>
      <c r="GA69" t="s">
        <v>3</v>
      </c>
      <c r="GD69">
        <v>0</v>
      </c>
      <c r="GF69">
        <v>-896075436</v>
      </c>
      <c r="GG69">
        <v>2</v>
      </c>
      <c r="GH69">
        <v>1</v>
      </c>
      <c r="GI69">
        <v>2</v>
      </c>
      <c r="GJ69">
        <v>0</v>
      </c>
      <c r="GK69">
        <f>ROUND(R69*(S12)/100,2)</f>
        <v>3569.17</v>
      </c>
      <c r="GL69">
        <f t="shared" si="88"/>
        <v>0</v>
      </c>
      <c r="GM69">
        <f>ROUND(O69+X69+Y69+GK69,2)+GX69</f>
        <v>15044.62</v>
      </c>
      <c r="GN69">
        <f t="shared" si="89"/>
        <v>0</v>
      </c>
      <c r="GO69">
        <f t="shared" si="90"/>
        <v>15044.62</v>
      </c>
      <c r="GP69">
        <f t="shared" si="91"/>
        <v>0</v>
      </c>
      <c r="GR69">
        <v>0</v>
      </c>
      <c r="GS69">
        <v>3</v>
      </c>
      <c r="GT69">
        <v>0</v>
      </c>
      <c r="GU69" t="s">
        <v>3</v>
      </c>
      <c r="GV69">
        <f t="shared" si="92"/>
        <v>0</v>
      </c>
      <c r="GW69">
        <v>1</v>
      </c>
      <c r="GX69">
        <f t="shared" si="93"/>
        <v>0</v>
      </c>
      <c r="HA69">
        <v>0</v>
      </c>
      <c r="HB69">
        <v>0</v>
      </c>
      <c r="HC69">
        <f t="shared" si="94"/>
        <v>0</v>
      </c>
      <c r="HE69" t="s">
        <v>3</v>
      </c>
      <c r="HF69" t="s">
        <v>3</v>
      </c>
      <c r="HM69" t="s">
        <v>3</v>
      </c>
      <c r="HN69" t="s">
        <v>30</v>
      </c>
      <c r="HO69" t="s">
        <v>31</v>
      </c>
      <c r="HP69" t="s">
        <v>28</v>
      </c>
      <c r="HQ69" t="s">
        <v>28</v>
      </c>
      <c r="HS69">
        <v>0</v>
      </c>
      <c r="IK69">
        <v>0</v>
      </c>
    </row>
    <row r="70" spans="1:255" x14ac:dyDescent="0.2">
      <c r="A70" s="2">
        <v>17</v>
      </c>
      <c r="B70" s="2">
        <v>1</v>
      </c>
      <c r="C70" s="2"/>
      <c r="D70" s="2"/>
      <c r="E70" s="2" t="s">
        <v>143</v>
      </c>
      <c r="F70" s="2" t="s">
        <v>144</v>
      </c>
      <c r="G70" s="2" t="s">
        <v>145</v>
      </c>
      <c r="H70" s="2" t="s">
        <v>50</v>
      </c>
      <c r="I70" s="2">
        <v>12</v>
      </c>
      <c r="J70" s="2">
        <v>0</v>
      </c>
      <c r="K70" s="2">
        <v>12</v>
      </c>
      <c r="L70" s="2"/>
      <c r="M70" s="2"/>
      <c r="N70" s="2"/>
      <c r="O70" s="2">
        <f t="shared" si="66"/>
        <v>3423.96</v>
      </c>
      <c r="P70" s="2">
        <f t="shared" si="67"/>
        <v>3423.96</v>
      </c>
      <c r="Q70" s="2">
        <f t="shared" si="68"/>
        <v>0</v>
      </c>
      <c r="R70" s="2">
        <f t="shared" si="69"/>
        <v>0</v>
      </c>
      <c r="S70" s="2">
        <f t="shared" si="70"/>
        <v>0</v>
      </c>
      <c r="T70" s="2">
        <f t="shared" si="71"/>
        <v>0</v>
      </c>
      <c r="U70" s="2">
        <f t="shared" si="72"/>
        <v>0</v>
      </c>
      <c r="V70" s="2">
        <f t="shared" si="73"/>
        <v>0</v>
      </c>
      <c r="W70" s="2">
        <f t="shared" si="74"/>
        <v>0</v>
      </c>
      <c r="X70" s="2">
        <f t="shared" si="75"/>
        <v>0</v>
      </c>
      <c r="Y70" s="2">
        <f t="shared" si="76"/>
        <v>0</v>
      </c>
      <c r="Z70" s="2"/>
      <c r="AA70" s="2">
        <v>64970157</v>
      </c>
      <c r="AB70" s="2">
        <f t="shared" si="77"/>
        <v>285.33</v>
      </c>
      <c r="AC70" s="2">
        <f t="shared" si="99"/>
        <v>285.33</v>
      </c>
      <c r="AD70" s="2">
        <f t="shared" si="100"/>
        <v>0</v>
      </c>
      <c r="AE70" s="2">
        <f t="shared" si="101"/>
        <v>0</v>
      </c>
      <c r="AF70" s="2">
        <f t="shared" si="102"/>
        <v>0</v>
      </c>
      <c r="AG70" s="2">
        <f t="shared" si="78"/>
        <v>0</v>
      </c>
      <c r="AH70" s="2">
        <f t="shared" si="97"/>
        <v>0</v>
      </c>
      <c r="AI70" s="2">
        <f t="shared" si="98"/>
        <v>0</v>
      </c>
      <c r="AJ70" s="2">
        <f t="shared" si="79"/>
        <v>0</v>
      </c>
      <c r="AK70" s="2">
        <v>285.33</v>
      </c>
      <c r="AL70" s="2">
        <v>285.33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78</v>
      </c>
      <c r="AU70" s="2">
        <v>57</v>
      </c>
      <c r="AV70" s="2">
        <v>1</v>
      </c>
      <c r="AW70" s="2">
        <v>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3</v>
      </c>
      <c r="BI70" s="2">
        <v>2</v>
      </c>
      <c r="BJ70" s="2" t="s">
        <v>3</v>
      </c>
      <c r="BK70" s="2"/>
      <c r="BL70" s="2"/>
      <c r="BM70" s="2">
        <v>400002</v>
      </c>
      <c r="BN70" s="2">
        <v>0</v>
      </c>
      <c r="BO70" s="2" t="s">
        <v>3</v>
      </c>
      <c r="BP70" s="2">
        <v>0</v>
      </c>
      <c r="BQ70" s="2">
        <v>7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78</v>
      </c>
      <c r="CA70" s="2">
        <v>57</v>
      </c>
      <c r="CB70" s="2" t="s">
        <v>3</v>
      </c>
      <c r="CC70" s="2"/>
      <c r="CD70" s="2"/>
      <c r="CE70" s="2">
        <v>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80"/>
        <v>3423.96</v>
      </c>
      <c r="CQ70" s="2">
        <f t="shared" si="81"/>
        <v>285.33</v>
      </c>
      <c r="CR70" s="2">
        <f>(((ET70)*BB70-(EU70)*BS70)+AE70*BS70)</f>
        <v>0</v>
      </c>
      <c r="CS70" s="2">
        <f t="shared" si="82"/>
        <v>0</v>
      </c>
      <c r="CT70" s="2">
        <f t="shared" si="83"/>
        <v>0</v>
      </c>
      <c r="CU70" s="2">
        <f t="shared" si="84"/>
        <v>0</v>
      </c>
      <c r="CV70" s="2">
        <f t="shared" si="85"/>
        <v>0</v>
      </c>
      <c r="CW70" s="2">
        <f t="shared" si="86"/>
        <v>0</v>
      </c>
      <c r="CX70" s="2">
        <f t="shared" si="87"/>
        <v>0</v>
      </c>
      <c r="CY70" s="2">
        <f t="shared" si="103"/>
        <v>0</v>
      </c>
      <c r="CZ70" s="2">
        <f t="shared" si="104"/>
        <v>0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1010</v>
      </c>
      <c r="DV70" s="2" t="s">
        <v>50</v>
      </c>
      <c r="DW70" s="2" t="s">
        <v>50</v>
      </c>
      <c r="DX70" s="2">
        <v>1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49994505</v>
      </c>
      <c r="EF70" s="2">
        <v>7</v>
      </c>
      <c r="EG70" s="2" t="s">
        <v>51</v>
      </c>
      <c r="EH70" s="2">
        <v>109</v>
      </c>
      <c r="EI70" s="2" t="s">
        <v>52</v>
      </c>
      <c r="EJ70" s="2">
        <v>1</v>
      </c>
      <c r="EK70" s="2">
        <v>400002</v>
      </c>
      <c r="EL70" s="2" t="s">
        <v>52</v>
      </c>
      <c r="EM70" s="2" t="s">
        <v>53</v>
      </c>
      <c r="EN70" s="2"/>
      <c r="EO70" s="2" t="s">
        <v>3</v>
      </c>
      <c r="EP70" s="2"/>
      <c r="EQ70" s="2">
        <v>1703936</v>
      </c>
      <c r="ER70" s="2">
        <v>285.33</v>
      </c>
      <c r="ES70" s="2">
        <v>285.33</v>
      </c>
      <c r="ET70" s="2">
        <v>0</v>
      </c>
      <c r="EU70" s="2">
        <v>0</v>
      </c>
      <c r="EV70" s="2">
        <v>0</v>
      </c>
      <c r="EW70" s="2">
        <v>0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v>0</v>
      </c>
      <c r="FS70" s="2">
        <v>0</v>
      </c>
      <c r="FT70" s="2"/>
      <c r="FU70" s="2"/>
      <c r="FV70" s="2"/>
      <c r="FW70" s="2"/>
      <c r="FX70" s="2">
        <v>78</v>
      </c>
      <c r="FY70" s="2">
        <v>57</v>
      </c>
      <c r="FZ70" s="2"/>
      <c r="GA70" s="2" t="s">
        <v>3</v>
      </c>
      <c r="GB70" s="2"/>
      <c r="GC70" s="2"/>
      <c r="GD70" s="2">
        <v>1</v>
      </c>
      <c r="GE70" s="2"/>
      <c r="GF70" s="2">
        <v>-1325952743</v>
      </c>
      <c r="GG70" s="2">
        <v>2</v>
      </c>
      <c r="GH70" s="2">
        <v>0</v>
      </c>
      <c r="GI70" s="2">
        <v>-2</v>
      </c>
      <c r="GJ70" s="2">
        <v>0</v>
      </c>
      <c r="GK70" s="2">
        <v>0</v>
      </c>
      <c r="GL70" s="2">
        <f t="shared" si="88"/>
        <v>0</v>
      </c>
      <c r="GM70" s="2">
        <f>ROUND(O70+X70+Y70,2)+GX70</f>
        <v>3423.96</v>
      </c>
      <c r="GN70" s="2">
        <f t="shared" si="89"/>
        <v>0</v>
      </c>
      <c r="GO70" s="2">
        <f t="shared" si="90"/>
        <v>3423.96</v>
      </c>
      <c r="GP70" s="2">
        <f t="shared" si="91"/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92"/>
        <v>0</v>
      </c>
      <c r="GW70" s="2">
        <v>1</v>
      </c>
      <c r="GX70" s="2">
        <f t="shared" si="93"/>
        <v>0</v>
      </c>
      <c r="GY70" s="2"/>
      <c r="GZ70" s="2"/>
      <c r="HA70" s="2">
        <v>0</v>
      </c>
      <c r="HB70" s="2">
        <v>0</v>
      </c>
      <c r="HC70" s="2">
        <f t="shared" si="94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54</v>
      </c>
      <c r="HO70" s="2" t="s">
        <v>55</v>
      </c>
      <c r="HP70" s="2" t="s">
        <v>52</v>
      </c>
      <c r="HQ70" s="2" t="s">
        <v>52</v>
      </c>
      <c r="HR70" s="2"/>
      <c r="HS70" s="2">
        <v>0</v>
      </c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E71" t="s">
        <v>143</v>
      </c>
      <c r="F71" t="s">
        <v>144</v>
      </c>
      <c r="G71" t="s">
        <v>145</v>
      </c>
      <c r="H71" t="s">
        <v>50</v>
      </c>
      <c r="I71">
        <v>12</v>
      </c>
      <c r="J71">
        <v>0</v>
      </c>
      <c r="K71">
        <v>12</v>
      </c>
      <c r="O71">
        <f t="shared" si="66"/>
        <v>37554.720000000001</v>
      </c>
      <c r="P71">
        <f t="shared" si="67"/>
        <v>37554.720000000001</v>
      </c>
      <c r="Q71">
        <f t="shared" si="68"/>
        <v>0</v>
      </c>
      <c r="R71">
        <f t="shared" si="69"/>
        <v>0</v>
      </c>
      <c r="S71">
        <f t="shared" si="70"/>
        <v>0</v>
      </c>
      <c r="T71">
        <f t="shared" si="71"/>
        <v>0</v>
      </c>
      <c r="U71">
        <f t="shared" si="72"/>
        <v>0</v>
      </c>
      <c r="V71">
        <f t="shared" si="73"/>
        <v>0</v>
      </c>
      <c r="W71">
        <f t="shared" si="74"/>
        <v>0</v>
      </c>
      <c r="X71">
        <f t="shared" si="75"/>
        <v>0</v>
      </c>
      <c r="Y71">
        <f t="shared" si="76"/>
        <v>0</v>
      </c>
      <c r="AA71">
        <v>64970155</v>
      </c>
      <c r="AB71">
        <f t="shared" si="77"/>
        <v>3129.56</v>
      </c>
      <c r="AC71">
        <f t="shared" si="99"/>
        <v>3129.56</v>
      </c>
      <c r="AD71">
        <f t="shared" si="100"/>
        <v>0</v>
      </c>
      <c r="AE71">
        <f t="shared" si="101"/>
        <v>0</v>
      </c>
      <c r="AF71">
        <f t="shared" si="102"/>
        <v>0</v>
      </c>
      <c r="AG71">
        <f t="shared" si="78"/>
        <v>0</v>
      </c>
      <c r="AH71">
        <f t="shared" si="97"/>
        <v>0</v>
      </c>
      <c r="AI71">
        <f t="shared" si="98"/>
        <v>0</v>
      </c>
      <c r="AJ71">
        <f t="shared" si="79"/>
        <v>0</v>
      </c>
      <c r="AK71">
        <v>3129.56</v>
      </c>
      <c r="AL71">
        <v>3129.56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78</v>
      </c>
      <c r="AU71">
        <v>57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9.66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3</v>
      </c>
      <c r="BM71">
        <v>400002</v>
      </c>
      <c r="BN71">
        <v>0</v>
      </c>
      <c r="BO71" t="s">
        <v>3</v>
      </c>
      <c r="BP71">
        <v>0</v>
      </c>
      <c r="BQ71">
        <v>7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78</v>
      </c>
      <c r="CA71">
        <v>57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80"/>
        <v>37554.720000000001</v>
      </c>
      <c r="CQ71">
        <f>AC71</f>
        <v>3129.56</v>
      </c>
      <c r="CR71">
        <f>(((ET71)-(EU71)*BS71)+AE71*BS71)</f>
        <v>0</v>
      </c>
      <c r="CS71">
        <f t="shared" si="82"/>
        <v>0</v>
      </c>
      <c r="CT71">
        <f t="shared" si="83"/>
        <v>0</v>
      </c>
      <c r="CU71">
        <f t="shared" si="84"/>
        <v>0</v>
      </c>
      <c r="CV71">
        <f t="shared" si="85"/>
        <v>0</v>
      </c>
      <c r="CW71">
        <f t="shared" si="86"/>
        <v>0</v>
      </c>
      <c r="CX71">
        <f t="shared" si="87"/>
        <v>0</v>
      </c>
      <c r="CY71">
        <f t="shared" si="103"/>
        <v>0</v>
      </c>
      <c r="CZ71">
        <f t="shared" si="104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1010</v>
      </c>
      <c r="DV71" t="s">
        <v>50</v>
      </c>
      <c r="DW71" t="s">
        <v>50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49994505</v>
      </c>
      <c r="EF71">
        <v>7</v>
      </c>
      <c r="EG71" t="s">
        <v>51</v>
      </c>
      <c r="EH71">
        <v>109</v>
      </c>
      <c r="EI71" t="s">
        <v>52</v>
      </c>
      <c r="EJ71">
        <v>1</v>
      </c>
      <c r="EK71">
        <v>400002</v>
      </c>
      <c r="EL71" t="s">
        <v>52</v>
      </c>
      <c r="EM71" t="s">
        <v>53</v>
      </c>
      <c r="EO71" t="s">
        <v>3</v>
      </c>
      <c r="EQ71">
        <v>1703936</v>
      </c>
      <c r="ER71">
        <v>323.97000000000003</v>
      </c>
      <c r="ES71">
        <v>3129.56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5</v>
      </c>
      <c r="FC71">
        <v>0</v>
      </c>
      <c r="FD71">
        <v>18</v>
      </c>
      <c r="FF71">
        <v>3068.2</v>
      </c>
      <c r="FQ71">
        <v>0</v>
      </c>
      <c r="FR71">
        <v>0</v>
      </c>
      <c r="FS71">
        <v>0</v>
      </c>
      <c r="FX71">
        <v>78</v>
      </c>
      <c r="FY71">
        <v>57</v>
      </c>
      <c r="GA71" t="s">
        <v>146</v>
      </c>
      <c r="GD71">
        <v>0</v>
      </c>
      <c r="GF71">
        <v>-1325952743</v>
      </c>
      <c r="GG71">
        <v>2</v>
      </c>
      <c r="GH71">
        <v>3</v>
      </c>
      <c r="GI71">
        <v>5</v>
      </c>
      <c r="GJ71">
        <v>0</v>
      </c>
      <c r="GK71">
        <f>ROUND(R71*(S12)/100,2)</f>
        <v>0</v>
      </c>
      <c r="GL71">
        <f t="shared" si="88"/>
        <v>0</v>
      </c>
      <c r="GM71">
        <f>ROUND(O71+X71+Y71+GK71,2)+GX71</f>
        <v>37554.720000000001</v>
      </c>
      <c r="GN71">
        <f t="shared" si="89"/>
        <v>0</v>
      </c>
      <c r="GO71">
        <f t="shared" si="90"/>
        <v>37554.720000000001</v>
      </c>
      <c r="GP71">
        <f t="shared" si="91"/>
        <v>0</v>
      </c>
      <c r="GR71">
        <v>1</v>
      </c>
      <c r="GS71">
        <v>1</v>
      </c>
      <c r="GT71">
        <v>0</v>
      </c>
      <c r="GU71" t="s">
        <v>3</v>
      </c>
      <c r="GV71">
        <f t="shared" si="92"/>
        <v>0</v>
      </c>
      <c r="GW71">
        <v>1</v>
      </c>
      <c r="GX71">
        <f t="shared" si="93"/>
        <v>0</v>
      </c>
      <c r="HA71">
        <v>0</v>
      </c>
      <c r="HB71">
        <v>0</v>
      </c>
      <c r="HC71">
        <f t="shared" si="94"/>
        <v>0</v>
      </c>
      <c r="HE71" t="s">
        <v>40</v>
      </c>
      <c r="HF71" t="s">
        <v>32</v>
      </c>
      <c r="HG71">
        <f>ROUND(AC71*I71,2)</f>
        <v>37554.720000000001</v>
      </c>
      <c r="HM71" t="s">
        <v>3</v>
      </c>
      <c r="HN71" t="s">
        <v>54</v>
      </c>
      <c r="HO71" t="s">
        <v>55</v>
      </c>
      <c r="HP71" t="s">
        <v>52</v>
      </c>
      <c r="HQ71" t="s">
        <v>52</v>
      </c>
      <c r="HS71">
        <v>0</v>
      </c>
      <c r="IK71">
        <v>0</v>
      </c>
    </row>
    <row r="72" spans="1:255" x14ac:dyDescent="0.2">
      <c r="A72" s="2">
        <v>17</v>
      </c>
      <c r="B72" s="2">
        <v>1</v>
      </c>
      <c r="C72" s="2">
        <f>ROW(SmtRes!A123)</f>
        <v>123</v>
      </c>
      <c r="D72" s="2">
        <f>ROW(EtalonRes!A125)</f>
        <v>125</v>
      </c>
      <c r="E72" s="2" t="s">
        <v>147</v>
      </c>
      <c r="F72" s="2" t="s">
        <v>58</v>
      </c>
      <c r="G72" s="2" t="s">
        <v>59</v>
      </c>
      <c r="H72" s="2" t="s">
        <v>60</v>
      </c>
      <c r="I72" s="2">
        <f>ROUND(ROUND(14/100,4),7)</f>
        <v>0.14000000000000001</v>
      </c>
      <c r="J72" s="2">
        <v>0</v>
      </c>
      <c r="K72" s="2">
        <f>ROUND(ROUND(14/100,4),7)</f>
        <v>0.14000000000000001</v>
      </c>
      <c r="L72" s="2"/>
      <c r="M72" s="2"/>
      <c r="N72" s="2"/>
      <c r="O72" s="2">
        <f t="shared" si="66"/>
        <v>1.5</v>
      </c>
      <c r="P72" s="2">
        <f t="shared" si="67"/>
        <v>0.14000000000000001</v>
      </c>
      <c r="Q72" s="2">
        <f t="shared" si="68"/>
        <v>0</v>
      </c>
      <c r="R72" s="2">
        <f t="shared" si="69"/>
        <v>0</v>
      </c>
      <c r="S72" s="2">
        <f t="shared" si="70"/>
        <v>1.36</v>
      </c>
      <c r="T72" s="2">
        <f t="shared" si="71"/>
        <v>0</v>
      </c>
      <c r="U72" s="2">
        <f t="shared" si="72"/>
        <v>0.1414</v>
      </c>
      <c r="V72" s="2">
        <f t="shared" si="73"/>
        <v>0</v>
      </c>
      <c r="W72" s="2">
        <f t="shared" si="74"/>
        <v>0</v>
      </c>
      <c r="X72" s="2">
        <f t="shared" si="75"/>
        <v>1.32</v>
      </c>
      <c r="Y72" s="2">
        <f t="shared" si="76"/>
        <v>0.69</v>
      </c>
      <c r="Z72" s="2"/>
      <c r="AA72" s="2">
        <v>64970157</v>
      </c>
      <c r="AB72" s="2">
        <f t="shared" si="77"/>
        <v>10.72</v>
      </c>
      <c r="AC72" s="2">
        <f t="shared" si="99"/>
        <v>1</v>
      </c>
      <c r="AD72" s="2">
        <f t="shared" si="100"/>
        <v>0</v>
      </c>
      <c r="AE72" s="2">
        <f t="shared" si="101"/>
        <v>0</v>
      </c>
      <c r="AF72" s="2">
        <f t="shared" si="102"/>
        <v>9.7200000000000006</v>
      </c>
      <c r="AG72" s="2">
        <f t="shared" si="78"/>
        <v>0</v>
      </c>
      <c r="AH72" s="2">
        <f t="shared" si="97"/>
        <v>1.01</v>
      </c>
      <c r="AI72" s="2">
        <f t="shared" si="98"/>
        <v>0</v>
      </c>
      <c r="AJ72" s="2">
        <f t="shared" si="79"/>
        <v>0</v>
      </c>
      <c r="AK72" s="2">
        <v>10.72</v>
      </c>
      <c r="AL72" s="2">
        <v>1</v>
      </c>
      <c r="AM72" s="2">
        <v>0</v>
      </c>
      <c r="AN72" s="2">
        <v>0</v>
      </c>
      <c r="AO72" s="2">
        <v>9.7200000000000006</v>
      </c>
      <c r="AP72" s="2">
        <v>0</v>
      </c>
      <c r="AQ72" s="2">
        <v>1.01</v>
      </c>
      <c r="AR72" s="2">
        <v>0</v>
      </c>
      <c r="AS72" s="2">
        <v>0</v>
      </c>
      <c r="AT72" s="2">
        <v>97</v>
      </c>
      <c r="AU72" s="2">
        <v>51</v>
      </c>
      <c r="AV72" s="2">
        <v>1</v>
      </c>
      <c r="AW72" s="2">
        <v>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0</v>
      </c>
      <c r="BI72" s="2">
        <v>2</v>
      </c>
      <c r="BJ72" s="2" t="s">
        <v>61</v>
      </c>
      <c r="BK72" s="2"/>
      <c r="BL72" s="2"/>
      <c r="BM72" s="2">
        <v>108001</v>
      </c>
      <c r="BN72" s="2">
        <v>0</v>
      </c>
      <c r="BO72" s="2" t="s">
        <v>3</v>
      </c>
      <c r="BP72" s="2">
        <v>0</v>
      </c>
      <c r="BQ72" s="2">
        <v>3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97</v>
      </c>
      <c r="CA72" s="2">
        <v>51</v>
      </c>
      <c r="CB72" s="2" t="s">
        <v>3</v>
      </c>
      <c r="CC72" s="2"/>
      <c r="CD72" s="2"/>
      <c r="CE72" s="2">
        <v>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80"/>
        <v>1.5</v>
      </c>
      <c r="CQ72" s="2">
        <f>AC72*BC72</f>
        <v>1</v>
      </c>
      <c r="CR72" s="2">
        <f>(((ET72)*BB72-(EU72)*BS72)+AE72*BS72)</f>
        <v>0</v>
      </c>
      <c r="CS72" s="2">
        <f t="shared" si="82"/>
        <v>0</v>
      </c>
      <c r="CT72" s="2">
        <f t="shared" si="83"/>
        <v>9.7200000000000006</v>
      </c>
      <c r="CU72" s="2">
        <f t="shared" si="84"/>
        <v>0</v>
      </c>
      <c r="CV72" s="2">
        <f t="shared" si="85"/>
        <v>1.01</v>
      </c>
      <c r="CW72" s="2">
        <f t="shared" si="86"/>
        <v>0</v>
      </c>
      <c r="CX72" s="2">
        <f t="shared" si="87"/>
        <v>0</v>
      </c>
      <c r="CY72" s="2">
        <f t="shared" si="103"/>
        <v>1.3192000000000002</v>
      </c>
      <c r="CZ72" s="2">
        <f t="shared" si="104"/>
        <v>0.69359999999999999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1013</v>
      </c>
      <c r="DV72" s="2" t="s">
        <v>60</v>
      </c>
      <c r="DW72" s="2" t="s">
        <v>60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49994016</v>
      </c>
      <c r="EF72" s="2">
        <v>3</v>
      </c>
      <c r="EG72" s="2" t="s">
        <v>27</v>
      </c>
      <c r="EH72" s="2">
        <v>0</v>
      </c>
      <c r="EI72" s="2" t="s">
        <v>3</v>
      </c>
      <c r="EJ72" s="2">
        <v>2</v>
      </c>
      <c r="EK72" s="2">
        <v>108001</v>
      </c>
      <c r="EL72" s="2" t="s">
        <v>28</v>
      </c>
      <c r="EM72" s="2" t="s">
        <v>29</v>
      </c>
      <c r="EN72" s="2"/>
      <c r="EO72" s="2" t="s">
        <v>3</v>
      </c>
      <c r="EP72" s="2"/>
      <c r="EQ72" s="2">
        <v>131072</v>
      </c>
      <c r="ER72" s="2">
        <v>10.72</v>
      </c>
      <c r="ES72" s="2">
        <v>1</v>
      </c>
      <c r="ET72" s="2">
        <v>0</v>
      </c>
      <c r="EU72" s="2">
        <v>0</v>
      </c>
      <c r="EV72" s="2">
        <v>9.7200000000000006</v>
      </c>
      <c r="EW72" s="2">
        <v>1.01</v>
      </c>
      <c r="EX72" s="2">
        <v>0</v>
      </c>
      <c r="EY72" s="2">
        <v>0</v>
      </c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v>0</v>
      </c>
      <c r="FS72" s="2">
        <v>0</v>
      </c>
      <c r="FT72" s="2"/>
      <c r="FU72" s="2"/>
      <c r="FV72" s="2"/>
      <c r="FW72" s="2"/>
      <c r="FX72" s="2">
        <v>97</v>
      </c>
      <c r="FY72" s="2">
        <v>51</v>
      </c>
      <c r="FZ72" s="2"/>
      <c r="GA72" s="2" t="s">
        <v>3</v>
      </c>
      <c r="GB72" s="2"/>
      <c r="GC72" s="2"/>
      <c r="GD72" s="2">
        <v>1</v>
      </c>
      <c r="GE72" s="2"/>
      <c r="GF72" s="2">
        <v>1977253745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88"/>
        <v>0</v>
      </c>
      <c r="GM72" s="2">
        <f>ROUND(O72+X72+Y72,2)+GX72</f>
        <v>3.51</v>
      </c>
      <c r="GN72" s="2">
        <f t="shared" si="89"/>
        <v>0</v>
      </c>
      <c r="GO72" s="2">
        <f t="shared" si="90"/>
        <v>3.51</v>
      </c>
      <c r="GP72" s="2">
        <f t="shared" si="91"/>
        <v>0</v>
      </c>
      <c r="GQ72" s="2"/>
      <c r="GR72" s="2">
        <v>0</v>
      </c>
      <c r="GS72" s="2">
        <v>3</v>
      </c>
      <c r="GT72" s="2">
        <v>0</v>
      </c>
      <c r="GU72" s="2" t="s">
        <v>3</v>
      </c>
      <c r="GV72" s="2">
        <f t="shared" si="92"/>
        <v>0</v>
      </c>
      <c r="GW72" s="2">
        <v>1</v>
      </c>
      <c r="GX72" s="2">
        <f t="shared" si="93"/>
        <v>0</v>
      </c>
      <c r="GY72" s="2"/>
      <c r="GZ72" s="2"/>
      <c r="HA72" s="2">
        <v>0</v>
      </c>
      <c r="HB72" s="2">
        <v>0</v>
      </c>
      <c r="HC72" s="2">
        <f t="shared" si="94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30</v>
      </c>
      <c r="HO72" s="2" t="s">
        <v>31</v>
      </c>
      <c r="HP72" s="2" t="s">
        <v>28</v>
      </c>
      <c r="HQ72" s="2" t="s">
        <v>28</v>
      </c>
      <c r="HR72" s="2"/>
      <c r="HS72" s="2">
        <v>0</v>
      </c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17</v>
      </c>
      <c r="B73">
        <v>1</v>
      </c>
      <c r="C73">
        <f>ROW(SmtRes!A126)</f>
        <v>126</v>
      </c>
      <c r="D73">
        <f>ROW(EtalonRes!A128)</f>
        <v>128</v>
      </c>
      <c r="E73" t="s">
        <v>147</v>
      </c>
      <c r="F73" t="s">
        <v>58</v>
      </c>
      <c r="G73" t="s">
        <v>59</v>
      </c>
      <c r="H73" t="s">
        <v>60</v>
      </c>
      <c r="I73">
        <f>ROUND(ROUND(14/100,4),7)</f>
        <v>0.14000000000000001</v>
      </c>
      <c r="J73">
        <v>0</v>
      </c>
      <c r="K73">
        <f>ROUND(ROUND(14/100,4),7)</f>
        <v>0.14000000000000001</v>
      </c>
      <c r="O73">
        <f t="shared" si="66"/>
        <v>72.52</v>
      </c>
      <c r="P73">
        <f t="shared" si="67"/>
        <v>3.21</v>
      </c>
      <c r="Q73">
        <f t="shared" si="68"/>
        <v>0</v>
      </c>
      <c r="R73">
        <f t="shared" si="69"/>
        <v>0</v>
      </c>
      <c r="S73">
        <f t="shared" si="70"/>
        <v>69.31</v>
      </c>
      <c r="T73">
        <f t="shared" si="71"/>
        <v>0</v>
      </c>
      <c r="U73">
        <f t="shared" si="72"/>
        <v>0.1414</v>
      </c>
      <c r="V73">
        <f t="shared" si="73"/>
        <v>0</v>
      </c>
      <c r="W73">
        <f t="shared" si="74"/>
        <v>0</v>
      </c>
      <c r="X73">
        <f t="shared" si="75"/>
        <v>67.23</v>
      </c>
      <c r="Y73">
        <f t="shared" si="76"/>
        <v>35.35</v>
      </c>
      <c r="AA73">
        <v>64970155</v>
      </c>
      <c r="AB73">
        <f t="shared" si="77"/>
        <v>10.72</v>
      </c>
      <c r="AC73">
        <f t="shared" si="99"/>
        <v>1</v>
      </c>
      <c r="AD73">
        <f t="shared" si="100"/>
        <v>0</v>
      </c>
      <c r="AE73">
        <f t="shared" si="101"/>
        <v>0</v>
      </c>
      <c r="AF73">
        <f t="shared" si="102"/>
        <v>9.7200000000000006</v>
      </c>
      <c r="AG73">
        <f t="shared" si="78"/>
        <v>0</v>
      </c>
      <c r="AH73">
        <f t="shared" si="97"/>
        <v>1.01</v>
      </c>
      <c r="AI73">
        <f t="shared" si="98"/>
        <v>0</v>
      </c>
      <c r="AJ73">
        <f t="shared" si="79"/>
        <v>0</v>
      </c>
      <c r="AK73">
        <v>10.72</v>
      </c>
      <c r="AL73">
        <v>1</v>
      </c>
      <c r="AM73">
        <v>0</v>
      </c>
      <c r="AN73">
        <v>0</v>
      </c>
      <c r="AO73">
        <v>9.7200000000000006</v>
      </c>
      <c r="AP73">
        <v>0</v>
      </c>
      <c r="AQ73">
        <v>1.01</v>
      </c>
      <c r="AR73">
        <v>0</v>
      </c>
      <c r="AS73">
        <v>0</v>
      </c>
      <c r="AT73">
        <v>97</v>
      </c>
      <c r="AU73">
        <v>51</v>
      </c>
      <c r="AV73">
        <v>1</v>
      </c>
      <c r="AW73">
        <v>1</v>
      </c>
      <c r="AZ73">
        <v>1</v>
      </c>
      <c r="BA73">
        <v>50.93</v>
      </c>
      <c r="BB73">
        <v>1</v>
      </c>
      <c r="BC73">
        <v>22.9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61</v>
      </c>
      <c r="BM73">
        <v>108001</v>
      </c>
      <c r="BN73">
        <v>0</v>
      </c>
      <c r="BO73" t="s">
        <v>58</v>
      </c>
      <c r="BP73">
        <v>1</v>
      </c>
      <c r="BQ73">
        <v>3</v>
      </c>
      <c r="BR73">
        <v>0</v>
      </c>
      <c r="BS73">
        <v>50.93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80"/>
        <v>72.52</v>
      </c>
      <c r="CQ73">
        <f>AC73*BC73</f>
        <v>22.9</v>
      </c>
      <c r="CR73">
        <f>(((ET73)*BB73-(EU73)*BS73)+AE73*BS73)</f>
        <v>0</v>
      </c>
      <c r="CS73">
        <f t="shared" si="82"/>
        <v>0</v>
      </c>
      <c r="CT73">
        <f t="shared" si="83"/>
        <v>495.03960000000001</v>
      </c>
      <c r="CU73">
        <f t="shared" si="84"/>
        <v>0</v>
      </c>
      <c r="CV73">
        <f t="shared" si="85"/>
        <v>1.01</v>
      </c>
      <c r="CW73">
        <f t="shared" si="86"/>
        <v>0</v>
      </c>
      <c r="CX73">
        <f t="shared" si="87"/>
        <v>0</v>
      </c>
      <c r="CY73">
        <f t="shared" si="103"/>
        <v>67.230700000000013</v>
      </c>
      <c r="CZ73">
        <f t="shared" si="104"/>
        <v>35.348100000000002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60</v>
      </c>
      <c r="DW73" t="s">
        <v>60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49994016</v>
      </c>
      <c r="EF73">
        <v>3</v>
      </c>
      <c r="EG73" t="s">
        <v>27</v>
      </c>
      <c r="EH73">
        <v>0</v>
      </c>
      <c r="EI73" t="s">
        <v>3</v>
      </c>
      <c r="EJ73">
        <v>2</v>
      </c>
      <c r="EK73">
        <v>108001</v>
      </c>
      <c r="EL73" t="s">
        <v>28</v>
      </c>
      <c r="EM73" t="s">
        <v>29</v>
      </c>
      <c r="EO73" t="s">
        <v>3</v>
      </c>
      <c r="EQ73">
        <v>131072</v>
      </c>
      <c r="ER73">
        <v>10.72</v>
      </c>
      <c r="ES73">
        <v>1</v>
      </c>
      <c r="ET73">
        <v>0</v>
      </c>
      <c r="EU73">
        <v>0</v>
      </c>
      <c r="EV73">
        <v>9.7200000000000006</v>
      </c>
      <c r="EW73">
        <v>1.01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0</v>
      </c>
      <c r="GF73">
        <v>1977253745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88"/>
        <v>0</v>
      </c>
      <c r="GM73">
        <f>ROUND(O73+X73+Y73+GK73,2)+GX73</f>
        <v>175.1</v>
      </c>
      <c r="GN73">
        <f t="shared" si="89"/>
        <v>0</v>
      </c>
      <c r="GO73">
        <f t="shared" si="90"/>
        <v>175.1</v>
      </c>
      <c r="GP73">
        <f t="shared" si="91"/>
        <v>0</v>
      </c>
      <c r="GR73">
        <v>0</v>
      </c>
      <c r="GS73">
        <v>3</v>
      </c>
      <c r="GT73">
        <v>0</v>
      </c>
      <c r="GU73" t="s">
        <v>3</v>
      </c>
      <c r="GV73">
        <f t="shared" si="92"/>
        <v>0</v>
      </c>
      <c r="GW73">
        <v>1</v>
      </c>
      <c r="GX73">
        <f t="shared" si="93"/>
        <v>0</v>
      </c>
      <c r="HA73">
        <v>0</v>
      </c>
      <c r="HB73">
        <v>0</v>
      </c>
      <c r="HC73">
        <f t="shared" si="94"/>
        <v>0</v>
      </c>
      <c r="HE73" t="s">
        <v>3</v>
      </c>
      <c r="HF73" t="s">
        <v>3</v>
      </c>
      <c r="HM73" t="s">
        <v>3</v>
      </c>
      <c r="HN73" t="s">
        <v>30</v>
      </c>
      <c r="HO73" t="s">
        <v>31</v>
      </c>
      <c r="HP73" t="s">
        <v>28</v>
      </c>
      <c r="HQ73" t="s">
        <v>28</v>
      </c>
      <c r="HS73">
        <v>0</v>
      </c>
      <c r="IK73">
        <v>0</v>
      </c>
    </row>
    <row r="74" spans="1:255" x14ac:dyDescent="0.2">
      <c r="A74" s="2">
        <v>17</v>
      </c>
      <c r="B74" s="2">
        <v>1</v>
      </c>
      <c r="C74" s="2"/>
      <c r="D74" s="2"/>
      <c r="E74" s="2" t="s">
        <v>148</v>
      </c>
      <c r="F74" s="2" t="s">
        <v>149</v>
      </c>
      <c r="G74" s="2" t="s">
        <v>150</v>
      </c>
      <c r="H74" s="2" t="s">
        <v>65</v>
      </c>
      <c r="I74" s="2">
        <f>ROUND(ROUND(14,4),7)</f>
        <v>14</v>
      </c>
      <c r="J74" s="2">
        <v>0</v>
      </c>
      <c r="K74" s="2">
        <f>ROUND(ROUND(14,4),7)</f>
        <v>14</v>
      </c>
      <c r="L74" s="2"/>
      <c r="M74" s="2"/>
      <c r="N74" s="2"/>
      <c r="O74" s="2">
        <f t="shared" si="66"/>
        <v>11769.8</v>
      </c>
      <c r="P74" s="2">
        <f t="shared" si="67"/>
        <v>11769.8</v>
      </c>
      <c r="Q74" s="2">
        <f t="shared" si="68"/>
        <v>0</v>
      </c>
      <c r="R74" s="2">
        <f t="shared" si="69"/>
        <v>0</v>
      </c>
      <c r="S74" s="2">
        <f t="shared" si="70"/>
        <v>0</v>
      </c>
      <c r="T74" s="2">
        <f t="shared" si="71"/>
        <v>0</v>
      </c>
      <c r="U74" s="2">
        <f t="shared" si="72"/>
        <v>0</v>
      </c>
      <c r="V74" s="2">
        <f t="shared" si="73"/>
        <v>0</v>
      </c>
      <c r="W74" s="2">
        <f t="shared" si="74"/>
        <v>0</v>
      </c>
      <c r="X74" s="2">
        <f t="shared" si="75"/>
        <v>0</v>
      </c>
      <c r="Y74" s="2">
        <f t="shared" si="76"/>
        <v>0</v>
      </c>
      <c r="Z74" s="2"/>
      <c r="AA74" s="2">
        <v>64970157</v>
      </c>
      <c r="AB74" s="2">
        <f t="shared" si="77"/>
        <v>840.7</v>
      </c>
      <c r="AC74" s="2">
        <f t="shared" si="99"/>
        <v>840.7</v>
      </c>
      <c r="AD74" s="2">
        <f t="shared" si="100"/>
        <v>0</v>
      </c>
      <c r="AE74" s="2">
        <f t="shared" si="101"/>
        <v>0</v>
      </c>
      <c r="AF74" s="2">
        <f t="shared" si="102"/>
        <v>0</v>
      </c>
      <c r="AG74" s="2">
        <f t="shared" si="78"/>
        <v>0</v>
      </c>
      <c r="AH74" s="2">
        <f t="shared" si="97"/>
        <v>0</v>
      </c>
      <c r="AI74" s="2">
        <f t="shared" si="98"/>
        <v>0</v>
      </c>
      <c r="AJ74" s="2">
        <f t="shared" si="79"/>
        <v>0</v>
      </c>
      <c r="AK74" s="2">
        <v>840.7</v>
      </c>
      <c r="AL74" s="2">
        <v>840.7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78</v>
      </c>
      <c r="AU74" s="2">
        <v>57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2</v>
      </c>
      <c r="BJ74" s="2" t="s">
        <v>3</v>
      </c>
      <c r="BK74" s="2"/>
      <c r="BL74" s="2"/>
      <c r="BM74" s="2">
        <v>400002</v>
      </c>
      <c r="BN74" s="2">
        <v>0</v>
      </c>
      <c r="BO74" s="2" t="s">
        <v>3</v>
      </c>
      <c r="BP74" s="2">
        <v>0</v>
      </c>
      <c r="BQ74" s="2">
        <v>7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78</v>
      </c>
      <c r="CA74" s="2">
        <v>57</v>
      </c>
      <c r="CB74" s="2" t="s">
        <v>3</v>
      </c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80"/>
        <v>11769.8</v>
      </c>
      <c r="CQ74" s="2">
        <f>AC74*BC74</f>
        <v>840.7</v>
      </c>
      <c r="CR74" s="2">
        <f>(((ET74)*BB74-(EU74)*BS74)+AE74*BS74)</f>
        <v>0</v>
      </c>
      <c r="CS74" s="2">
        <f t="shared" si="82"/>
        <v>0</v>
      </c>
      <c r="CT74" s="2">
        <f t="shared" si="83"/>
        <v>0</v>
      </c>
      <c r="CU74" s="2">
        <f t="shared" si="84"/>
        <v>0</v>
      </c>
      <c r="CV74" s="2">
        <f t="shared" si="85"/>
        <v>0</v>
      </c>
      <c r="CW74" s="2">
        <f t="shared" si="86"/>
        <v>0</v>
      </c>
      <c r="CX74" s="2">
        <f t="shared" si="87"/>
        <v>0</v>
      </c>
      <c r="CY74" s="2">
        <f t="shared" si="103"/>
        <v>0</v>
      </c>
      <c r="CZ74" s="2">
        <f t="shared" si="104"/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65</v>
      </c>
      <c r="DW74" s="2" t="s">
        <v>65</v>
      </c>
      <c r="DX74" s="2">
        <v>1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49994505</v>
      </c>
      <c r="EF74" s="2">
        <v>7</v>
      </c>
      <c r="EG74" s="2" t="s">
        <v>51</v>
      </c>
      <c r="EH74" s="2">
        <v>109</v>
      </c>
      <c r="EI74" s="2" t="s">
        <v>52</v>
      </c>
      <c r="EJ74" s="2">
        <v>1</v>
      </c>
      <c r="EK74" s="2">
        <v>400002</v>
      </c>
      <c r="EL74" s="2" t="s">
        <v>52</v>
      </c>
      <c r="EM74" s="2" t="s">
        <v>53</v>
      </c>
      <c r="EN74" s="2"/>
      <c r="EO74" s="2" t="s">
        <v>3</v>
      </c>
      <c r="EP74" s="2"/>
      <c r="EQ74" s="2">
        <v>1703936</v>
      </c>
      <c r="ER74" s="2">
        <v>840.7</v>
      </c>
      <c r="ES74" s="2">
        <v>840.7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>
        <v>0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v>0</v>
      </c>
      <c r="FS74" s="2">
        <v>0</v>
      </c>
      <c r="FT74" s="2"/>
      <c r="FU74" s="2"/>
      <c r="FV74" s="2"/>
      <c r="FW74" s="2"/>
      <c r="FX74" s="2">
        <v>78</v>
      </c>
      <c r="FY74" s="2">
        <v>57</v>
      </c>
      <c r="FZ74" s="2"/>
      <c r="GA74" s="2" t="s">
        <v>3</v>
      </c>
      <c r="GB74" s="2"/>
      <c r="GC74" s="2"/>
      <c r="GD74" s="2">
        <v>1</v>
      </c>
      <c r="GE74" s="2"/>
      <c r="GF74" s="2">
        <v>1317480329</v>
      </c>
      <c r="GG74" s="2">
        <v>2</v>
      </c>
      <c r="GH74" s="2">
        <v>0</v>
      </c>
      <c r="GI74" s="2">
        <v>-2</v>
      </c>
      <c r="GJ74" s="2">
        <v>0</v>
      </c>
      <c r="GK74" s="2">
        <v>0</v>
      </c>
      <c r="GL74" s="2">
        <f t="shared" si="88"/>
        <v>0</v>
      </c>
      <c r="GM74" s="2">
        <f>ROUND(O74+X74+Y74,2)+GX74</f>
        <v>11769.8</v>
      </c>
      <c r="GN74" s="2">
        <f t="shared" si="89"/>
        <v>0</v>
      </c>
      <c r="GO74" s="2">
        <f t="shared" si="90"/>
        <v>11769.8</v>
      </c>
      <c r="GP74" s="2">
        <f t="shared" si="91"/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92"/>
        <v>0</v>
      </c>
      <c r="GW74" s="2">
        <v>1</v>
      </c>
      <c r="GX74" s="2">
        <f t="shared" si="93"/>
        <v>0</v>
      </c>
      <c r="GY74" s="2"/>
      <c r="GZ74" s="2"/>
      <c r="HA74" s="2">
        <v>0</v>
      </c>
      <c r="HB74" s="2">
        <v>0</v>
      </c>
      <c r="HC74" s="2">
        <f t="shared" si="94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54</v>
      </c>
      <c r="HO74" s="2" t="s">
        <v>55</v>
      </c>
      <c r="HP74" s="2" t="s">
        <v>52</v>
      </c>
      <c r="HQ74" s="2" t="s">
        <v>52</v>
      </c>
      <c r="HR74" s="2"/>
      <c r="HS74" s="2">
        <v>0</v>
      </c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E75" t="s">
        <v>148</v>
      </c>
      <c r="F75" t="s">
        <v>149</v>
      </c>
      <c r="G75" t="s">
        <v>150</v>
      </c>
      <c r="H75" t="s">
        <v>65</v>
      </c>
      <c r="I75">
        <f>ROUND(ROUND(14,4),7)</f>
        <v>14</v>
      </c>
      <c r="J75">
        <v>0</v>
      </c>
      <c r="K75">
        <f>ROUND(ROUND(14,4),7)</f>
        <v>14</v>
      </c>
      <c r="O75">
        <f t="shared" si="66"/>
        <v>154252.56</v>
      </c>
      <c r="P75">
        <f t="shared" si="67"/>
        <v>154252.56</v>
      </c>
      <c r="Q75">
        <f t="shared" si="68"/>
        <v>0</v>
      </c>
      <c r="R75">
        <f t="shared" si="69"/>
        <v>0</v>
      </c>
      <c r="S75">
        <f t="shared" si="70"/>
        <v>0</v>
      </c>
      <c r="T75">
        <f t="shared" si="71"/>
        <v>0</v>
      </c>
      <c r="U75">
        <f t="shared" si="72"/>
        <v>0</v>
      </c>
      <c r="V75">
        <f t="shared" si="73"/>
        <v>0</v>
      </c>
      <c r="W75">
        <f t="shared" si="74"/>
        <v>0</v>
      </c>
      <c r="X75">
        <f t="shared" si="75"/>
        <v>0</v>
      </c>
      <c r="Y75">
        <f t="shared" si="76"/>
        <v>0</v>
      </c>
      <c r="AA75">
        <v>64970155</v>
      </c>
      <c r="AB75">
        <f t="shared" si="77"/>
        <v>11018.04</v>
      </c>
      <c r="AC75">
        <f t="shared" si="99"/>
        <v>11018.04</v>
      </c>
      <c r="AD75">
        <f t="shared" si="100"/>
        <v>0</v>
      </c>
      <c r="AE75">
        <f t="shared" si="101"/>
        <v>0</v>
      </c>
      <c r="AF75">
        <f t="shared" si="102"/>
        <v>0</v>
      </c>
      <c r="AG75">
        <f t="shared" si="78"/>
        <v>0</v>
      </c>
      <c r="AH75">
        <f t="shared" si="97"/>
        <v>0</v>
      </c>
      <c r="AI75">
        <f t="shared" si="98"/>
        <v>0</v>
      </c>
      <c r="AJ75">
        <f t="shared" si="79"/>
        <v>0</v>
      </c>
      <c r="AK75">
        <v>11018.04</v>
      </c>
      <c r="AL75">
        <v>11018.04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78</v>
      </c>
      <c r="AU75">
        <v>57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9.66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400002</v>
      </c>
      <c r="BN75">
        <v>0</v>
      </c>
      <c r="BO75" t="s">
        <v>3</v>
      </c>
      <c r="BP75">
        <v>0</v>
      </c>
      <c r="BQ75">
        <v>7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78</v>
      </c>
      <c r="CA75">
        <v>57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80"/>
        <v>154252.56</v>
      </c>
      <c r="CQ75">
        <f>AC75</f>
        <v>11018.04</v>
      </c>
      <c r="CR75">
        <f>(((ET75)-(EU75)*BS75)+AE75*BS75)</f>
        <v>0</v>
      </c>
      <c r="CS75">
        <f t="shared" si="82"/>
        <v>0</v>
      </c>
      <c r="CT75">
        <f t="shared" si="83"/>
        <v>0</v>
      </c>
      <c r="CU75">
        <f t="shared" si="84"/>
        <v>0</v>
      </c>
      <c r="CV75">
        <f t="shared" si="85"/>
        <v>0</v>
      </c>
      <c r="CW75">
        <f t="shared" si="86"/>
        <v>0</v>
      </c>
      <c r="CX75">
        <f t="shared" si="87"/>
        <v>0</v>
      </c>
      <c r="CY75">
        <f t="shared" si="103"/>
        <v>0</v>
      </c>
      <c r="CZ75">
        <f t="shared" si="104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65</v>
      </c>
      <c r="DW75" t="s">
        <v>65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49994505</v>
      </c>
      <c r="EF75">
        <v>7</v>
      </c>
      <c r="EG75" t="s">
        <v>51</v>
      </c>
      <c r="EH75">
        <v>109</v>
      </c>
      <c r="EI75" t="s">
        <v>52</v>
      </c>
      <c r="EJ75">
        <v>1</v>
      </c>
      <c r="EK75">
        <v>400002</v>
      </c>
      <c r="EL75" t="s">
        <v>52</v>
      </c>
      <c r="EM75" t="s">
        <v>53</v>
      </c>
      <c r="EO75" t="s">
        <v>3</v>
      </c>
      <c r="EQ75">
        <v>1703936</v>
      </c>
      <c r="ER75">
        <v>1140.58</v>
      </c>
      <c r="ES75">
        <v>11018.04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5</v>
      </c>
      <c r="FC75">
        <v>0</v>
      </c>
      <c r="FD75">
        <v>18</v>
      </c>
      <c r="FF75">
        <v>10802</v>
      </c>
      <c r="FQ75">
        <v>0</v>
      </c>
      <c r="FR75">
        <v>0</v>
      </c>
      <c r="FS75">
        <v>0</v>
      </c>
      <c r="FX75">
        <v>78</v>
      </c>
      <c r="FY75">
        <v>57</v>
      </c>
      <c r="GA75" t="s">
        <v>151</v>
      </c>
      <c r="GD75">
        <v>0</v>
      </c>
      <c r="GF75">
        <v>1317480329</v>
      </c>
      <c r="GG75">
        <v>2</v>
      </c>
      <c r="GH75">
        <v>3</v>
      </c>
      <c r="GI75">
        <v>5</v>
      </c>
      <c r="GJ75">
        <v>0</v>
      </c>
      <c r="GK75">
        <f>ROUND(R75*(S12)/100,2)</f>
        <v>0</v>
      </c>
      <c r="GL75">
        <f t="shared" si="88"/>
        <v>0</v>
      </c>
      <c r="GM75">
        <f>ROUND(O75+X75+Y75+GK75,2)+GX75</f>
        <v>154252.56</v>
      </c>
      <c r="GN75">
        <f t="shared" si="89"/>
        <v>0</v>
      </c>
      <c r="GO75">
        <f t="shared" si="90"/>
        <v>154252.56</v>
      </c>
      <c r="GP75">
        <f t="shared" si="91"/>
        <v>0</v>
      </c>
      <c r="GR75">
        <v>1</v>
      </c>
      <c r="GS75">
        <v>1</v>
      </c>
      <c r="GT75">
        <v>0</v>
      </c>
      <c r="GU75" t="s">
        <v>3</v>
      </c>
      <c r="GV75">
        <f t="shared" si="92"/>
        <v>0</v>
      </c>
      <c r="GW75">
        <v>1</v>
      </c>
      <c r="GX75">
        <f t="shared" si="93"/>
        <v>0</v>
      </c>
      <c r="HA75">
        <v>0</v>
      </c>
      <c r="HB75">
        <v>0</v>
      </c>
      <c r="HC75">
        <f t="shared" si="94"/>
        <v>0</v>
      </c>
      <c r="HE75" t="s">
        <v>40</v>
      </c>
      <c r="HF75" t="s">
        <v>32</v>
      </c>
      <c r="HG75">
        <f>ROUND(AC75*I75,2)</f>
        <v>154252.56</v>
      </c>
      <c r="HM75" t="s">
        <v>3</v>
      </c>
      <c r="HN75" t="s">
        <v>54</v>
      </c>
      <c r="HO75" t="s">
        <v>55</v>
      </c>
      <c r="HP75" t="s">
        <v>52</v>
      </c>
      <c r="HQ75" t="s">
        <v>52</v>
      </c>
      <c r="HS75">
        <v>0</v>
      </c>
      <c r="IK75">
        <v>0</v>
      </c>
    </row>
    <row r="76" spans="1:255" x14ac:dyDescent="0.2">
      <c r="A76" s="2">
        <v>17</v>
      </c>
      <c r="B76" s="2">
        <v>1</v>
      </c>
      <c r="C76" s="2">
        <f>ROW(SmtRes!A134)</f>
        <v>134</v>
      </c>
      <c r="D76" s="2">
        <f>ROW(EtalonRes!A136)</f>
        <v>136</v>
      </c>
      <c r="E76" s="2" t="s">
        <v>152</v>
      </c>
      <c r="F76" s="2" t="s">
        <v>153</v>
      </c>
      <c r="G76" s="2" t="s">
        <v>154</v>
      </c>
      <c r="H76" s="2" t="s">
        <v>112</v>
      </c>
      <c r="I76" s="2">
        <f>ROUND(74/100,7)</f>
        <v>0.74</v>
      </c>
      <c r="J76" s="2">
        <v>0</v>
      </c>
      <c r="K76" s="2">
        <f>ROUND(74/100,7)</f>
        <v>0.74</v>
      </c>
      <c r="L76" s="2"/>
      <c r="M76" s="2"/>
      <c r="N76" s="2"/>
      <c r="O76" s="2">
        <f t="shared" si="66"/>
        <v>320.48</v>
      </c>
      <c r="P76" s="2">
        <f t="shared" si="67"/>
        <v>51.6</v>
      </c>
      <c r="Q76" s="2">
        <f t="shared" si="68"/>
        <v>107.14</v>
      </c>
      <c r="R76" s="2">
        <f t="shared" si="69"/>
        <v>0.1</v>
      </c>
      <c r="S76" s="2">
        <f t="shared" si="70"/>
        <v>161.74</v>
      </c>
      <c r="T76" s="2">
        <f t="shared" si="71"/>
        <v>0</v>
      </c>
      <c r="U76" s="2">
        <f t="shared" si="72"/>
        <v>16.812799999999999</v>
      </c>
      <c r="V76" s="2">
        <f t="shared" si="73"/>
        <v>7.4000000000000003E-3</v>
      </c>
      <c r="W76" s="2">
        <f t="shared" si="74"/>
        <v>0</v>
      </c>
      <c r="X76" s="2">
        <f t="shared" si="75"/>
        <v>156.97999999999999</v>
      </c>
      <c r="Y76" s="2">
        <f t="shared" si="76"/>
        <v>82.54</v>
      </c>
      <c r="Z76" s="2"/>
      <c r="AA76" s="2">
        <v>64970157</v>
      </c>
      <c r="AB76" s="2">
        <f t="shared" si="77"/>
        <v>433.08</v>
      </c>
      <c r="AC76" s="2">
        <f t="shared" si="99"/>
        <v>69.73</v>
      </c>
      <c r="AD76" s="2">
        <f t="shared" si="100"/>
        <v>144.78</v>
      </c>
      <c r="AE76" s="2">
        <f t="shared" si="101"/>
        <v>0.14000000000000001</v>
      </c>
      <c r="AF76" s="2">
        <f t="shared" si="102"/>
        <v>218.57</v>
      </c>
      <c r="AG76" s="2">
        <f t="shared" si="78"/>
        <v>0</v>
      </c>
      <c r="AH76" s="2">
        <f t="shared" si="97"/>
        <v>22.72</v>
      </c>
      <c r="AI76" s="2">
        <f t="shared" si="98"/>
        <v>0.01</v>
      </c>
      <c r="AJ76" s="2">
        <f t="shared" si="79"/>
        <v>0</v>
      </c>
      <c r="AK76" s="2">
        <v>433.08</v>
      </c>
      <c r="AL76" s="2">
        <v>69.73</v>
      </c>
      <c r="AM76" s="2">
        <v>144.78</v>
      </c>
      <c r="AN76" s="2">
        <v>0.14000000000000001</v>
      </c>
      <c r="AO76" s="2">
        <v>218.57</v>
      </c>
      <c r="AP76" s="2">
        <v>0</v>
      </c>
      <c r="AQ76" s="2">
        <v>22.72</v>
      </c>
      <c r="AR76" s="2">
        <v>0.01</v>
      </c>
      <c r="AS76" s="2">
        <v>0</v>
      </c>
      <c r="AT76" s="2">
        <v>97</v>
      </c>
      <c r="AU76" s="2">
        <v>51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0</v>
      </c>
      <c r="BI76" s="2">
        <v>2</v>
      </c>
      <c r="BJ76" s="2" t="s">
        <v>155</v>
      </c>
      <c r="BK76" s="2"/>
      <c r="BL76" s="2"/>
      <c r="BM76" s="2">
        <v>108001</v>
      </c>
      <c r="BN76" s="2">
        <v>0</v>
      </c>
      <c r="BO76" s="2" t="s">
        <v>3</v>
      </c>
      <c r="BP76" s="2">
        <v>0</v>
      </c>
      <c r="BQ76" s="2">
        <v>3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97</v>
      </c>
      <c r="CA76" s="2">
        <v>51</v>
      </c>
      <c r="CB76" s="2" t="s">
        <v>3</v>
      </c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>
        <f t="shared" si="80"/>
        <v>320.48</v>
      </c>
      <c r="CQ76" s="2">
        <f t="shared" ref="CQ76:CQ84" si="105">AC76*BC76</f>
        <v>69.73</v>
      </c>
      <c r="CR76" s="2">
        <f t="shared" ref="CR76:CR84" si="106">(((ET76)*BB76-(EU76)*BS76)+AE76*BS76)</f>
        <v>144.78</v>
      </c>
      <c r="CS76" s="2">
        <f t="shared" si="82"/>
        <v>0.14000000000000001</v>
      </c>
      <c r="CT76" s="2">
        <f t="shared" si="83"/>
        <v>218.57</v>
      </c>
      <c r="CU76" s="2">
        <f t="shared" si="84"/>
        <v>0</v>
      </c>
      <c r="CV76" s="2">
        <f t="shared" si="85"/>
        <v>22.72</v>
      </c>
      <c r="CW76" s="2">
        <f t="shared" si="86"/>
        <v>0.01</v>
      </c>
      <c r="CX76" s="2">
        <f t="shared" si="87"/>
        <v>0</v>
      </c>
      <c r="CY76" s="2">
        <f t="shared" si="103"/>
        <v>156.98480000000001</v>
      </c>
      <c r="CZ76" s="2">
        <f t="shared" si="104"/>
        <v>82.538399999999996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1010</v>
      </c>
      <c r="DV76" s="2" t="s">
        <v>112</v>
      </c>
      <c r="DW76" s="2" t="s">
        <v>112</v>
      </c>
      <c r="DX76" s="2">
        <v>100</v>
      </c>
      <c r="DY76" s="2"/>
      <c r="DZ76" s="2" t="s">
        <v>3</v>
      </c>
      <c r="EA76" s="2" t="s">
        <v>3</v>
      </c>
      <c r="EB76" s="2" t="s">
        <v>3</v>
      </c>
      <c r="EC76" s="2" t="s">
        <v>3</v>
      </c>
      <c r="ED76" s="2"/>
      <c r="EE76" s="2">
        <v>49994016</v>
      </c>
      <c r="EF76" s="2">
        <v>3</v>
      </c>
      <c r="EG76" s="2" t="s">
        <v>27</v>
      </c>
      <c r="EH76" s="2">
        <v>0</v>
      </c>
      <c r="EI76" s="2" t="s">
        <v>3</v>
      </c>
      <c r="EJ76" s="2">
        <v>2</v>
      </c>
      <c r="EK76" s="2">
        <v>108001</v>
      </c>
      <c r="EL76" s="2" t="s">
        <v>28</v>
      </c>
      <c r="EM76" s="2" t="s">
        <v>29</v>
      </c>
      <c r="EN76" s="2"/>
      <c r="EO76" s="2" t="s">
        <v>3</v>
      </c>
      <c r="EP76" s="2"/>
      <c r="EQ76" s="2">
        <v>0</v>
      </c>
      <c r="ER76" s="2">
        <v>433.08</v>
      </c>
      <c r="ES76" s="2">
        <v>69.73</v>
      </c>
      <c r="ET76" s="2">
        <v>144.78</v>
      </c>
      <c r="EU76" s="2">
        <v>0.14000000000000001</v>
      </c>
      <c r="EV76" s="2">
        <v>218.57</v>
      </c>
      <c r="EW76" s="2">
        <v>22.72</v>
      </c>
      <c r="EX76" s="2">
        <v>0.01</v>
      </c>
      <c r="EY76" s="2">
        <v>0</v>
      </c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v>0</v>
      </c>
      <c r="FS76" s="2">
        <v>0</v>
      </c>
      <c r="FT76" s="2"/>
      <c r="FU76" s="2"/>
      <c r="FV76" s="2"/>
      <c r="FW76" s="2"/>
      <c r="FX76" s="2">
        <v>97</v>
      </c>
      <c r="FY76" s="2">
        <v>51</v>
      </c>
      <c r="FZ76" s="2"/>
      <c r="GA76" s="2" t="s">
        <v>3</v>
      </c>
      <c r="GB76" s="2"/>
      <c r="GC76" s="2"/>
      <c r="GD76" s="2">
        <v>1</v>
      </c>
      <c r="GE76" s="2"/>
      <c r="GF76" s="2">
        <v>626989465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88"/>
        <v>0</v>
      </c>
      <c r="GM76" s="2">
        <f>ROUND(O76+X76+Y76,2)+GX76</f>
        <v>560</v>
      </c>
      <c r="GN76" s="2">
        <f t="shared" si="89"/>
        <v>0</v>
      </c>
      <c r="GO76" s="2">
        <f t="shared" si="90"/>
        <v>560</v>
      </c>
      <c r="GP76" s="2">
        <f t="shared" si="91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2"/>
        <v>0</v>
      </c>
      <c r="GW76" s="2">
        <v>1</v>
      </c>
      <c r="GX76" s="2">
        <f t="shared" si="93"/>
        <v>0</v>
      </c>
      <c r="GY76" s="2"/>
      <c r="GZ76" s="2"/>
      <c r="HA76" s="2">
        <v>0</v>
      </c>
      <c r="HB76" s="2">
        <v>0</v>
      </c>
      <c r="HC76" s="2">
        <f t="shared" si="94"/>
        <v>0</v>
      </c>
      <c r="HD76" s="2"/>
      <c r="HE76" s="2" t="s">
        <v>3</v>
      </c>
      <c r="HF76" s="2" t="s">
        <v>3</v>
      </c>
      <c r="HG76" s="2"/>
      <c r="HH76" s="2"/>
      <c r="HI76" s="2"/>
      <c r="HJ76" s="2"/>
      <c r="HK76" s="2"/>
      <c r="HL76" s="2"/>
      <c r="HM76" s="2" t="s">
        <v>3</v>
      </c>
      <c r="HN76" s="2" t="s">
        <v>30</v>
      </c>
      <c r="HO76" s="2" t="s">
        <v>31</v>
      </c>
      <c r="HP76" s="2" t="s">
        <v>28</v>
      </c>
      <c r="HQ76" s="2" t="s">
        <v>28</v>
      </c>
      <c r="HR76" s="2"/>
      <c r="HS76" s="2">
        <v>0</v>
      </c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17</v>
      </c>
      <c r="B77">
        <v>1</v>
      </c>
      <c r="C77">
        <f>ROW(SmtRes!A142)</f>
        <v>142</v>
      </c>
      <c r="D77">
        <f>ROW(EtalonRes!A144)</f>
        <v>144</v>
      </c>
      <c r="E77" t="s">
        <v>152</v>
      </c>
      <c r="F77" t="s">
        <v>153</v>
      </c>
      <c r="G77" t="s">
        <v>154</v>
      </c>
      <c r="H77" t="s">
        <v>112</v>
      </c>
      <c r="I77">
        <f>ROUND(74/100,7)</f>
        <v>0.74</v>
      </c>
      <c r="J77">
        <v>0</v>
      </c>
      <c r="K77">
        <f>ROUND(74/100,7)</f>
        <v>0.74</v>
      </c>
      <c r="O77">
        <f t="shared" si="66"/>
        <v>9936.7900000000009</v>
      </c>
      <c r="P77">
        <f t="shared" si="67"/>
        <v>798.26</v>
      </c>
      <c r="Q77">
        <f t="shared" si="68"/>
        <v>901.02</v>
      </c>
      <c r="R77">
        <f t="shared" si="69"/>
        <v>5.28</v>
      </c>
      <c r="S77">
        <f t="shared" si="70"/>
        <v>8237.51</v>
      </c>
      <c r="T77">
        <f t="shared" si="71"/>
        <v>0</v>
      </c>
      <c r="U77">
        <f t="shared" si="72"/>
        <v>16.812799999999999</v>
      </c>
      <c r="V77">
        <f t="shared" si="73"/>
        <v>7.4000000000000003E-3</v>
      </c>
      <c r="W77">
        <f t="shared" si="74"/>
        <v>0</v>
      </c>
      <c r="X77">
        <f t="shared" si="75"/>
        <v>7995.51</v>
      </c>
      <c r="Y77">
        <f t="shared" si="76"/>
        <v>4203.82</v>
      </c>
      <c r="AA77">
        <v>64970155</v>
      </c>
      <c r="AB77">
        <f t="shared" si="77"/>
        <v>433.08</v>
      </c>
      <c r="AC77">
        <f t="shared" si="99"/>
        <v>69.73</v>
      </c>
      <c r="AD77">
        <f t="shared" si="100"/>
        <v>144.78</v>
      </c>
      <c r="AE77">
        <f t="shared" si="101"/>
        <v>0.14000000000000001</v>
      </c>
      <c r="AF77">
        <f t="shared" si="102"/>
        <v>218.57</v>
      </c>
      <c r="AG77">
        <f t="shared" si="78"/>
        <v>0</v>
      </c>
      <c r="AH77">
        <f t="shared" si="97"/>
        <v>22.72</v>
      </c>
      <c r="AI77">
        <f t="shared" si="98"/>
        <v>0.01</v>
      </c>
      <c r="AJ77">
        <f t="shared" si="79"/>
        <v>0</v>
      </c>
      <c r="AK77">
        <v>433.08</v>
      </c>
      <c r="AL77">
        <v>69.73</v>
      </c>
      <c r="AM77">
        <v>144.78</v>
      </c>
      <c r="AN77">
        <v>0.14000000000000001</v>
      </c>
      <c r="AO77">
        <v>218.57</v>
      </c>
      <c r="AP77">
        <v>0</v>
      </c>
      <c r="AQ77">
        <v>22.72</v>
      </c>
      <c r="AR77">
        <v>0.01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50.93</v>
      </c>
      <c r="BB77">
        <v>8.41</v>
      </c>
      <c r="BC77">
        <v>15.47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155</v>
      </c>
      <c r="BM77">
        <v>108001</v>
      </c>
      <c r="BN77">
        <v>0</v>
      </c>
      <c r="BO77" t="s">
        <v>153</v>
      </c>
      <c r="BP77">
        <v>1</v>
      </c>
      <c r="BQ77">
        <v>3</v>
      </c>
      <c r="BR77">
        <v>0</v>
      </c>
      <c r="BS77">
        <v>50.93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80"/>
        <v>9936.7900000000009</v>
      </c>
      <c r="CQ77">
        <f t="shared" si="105"/>
        <v>1078.7231000000002</v>
      </c>
      <c r="CR77">
        <f t="shared" si="106"/>
        <v>1217.5998</v>
      </c>
      <c r="CS77">
        <f t="shared" si="82"/>
        <v>7.1302000000000003</v>
      </c>
      <c r="CT77">
        <f t="shared" si="83"/>
        <v>11131.7701</v>
      </c>
      <c r="CU77">
        <f t="shared" si="84"/>
        <v>0</v>
      </c>
      <c r="CV77">
        <f t="shared" si="85"/>
        <v>22.72</v>
      </c>
      <c r="CW77">
        <f t="shared" si="86"/>
        <v>0.01</v>
      </c>
      <c r="CX77">
        <f t="shared" si="87"/>
        <v>0</v>
      </c>
      <c r="CY77">
        <f t="shared" si="103"/>
        <v>7995.5063000000009</v>
      </c>
      <c r="CZ77">
        <f t="shared" si="104"/>
        <v>4203.8229000000001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1010</v>
      </c>
      <c r="DV77" t="s">
        <v>112</v>
      </c>
      <c r="DW77" t="s">
        <v>112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49994016</v>
      </c>
      <c r="EF77">
        <v>3</v>
      </c>
      <c r="EG77" t="s">
        <v>27</v>
      </c>
      <c r="EH77">
        <v>0</v>
      </c>
      <c r="EI77" t="s">
        <v>3</v>
      </c>
      <c r="EJ77">
        <v>2</v>
      </c>
      <c r="EK77">
        <v>108001</v>
      </c>
      <c r="EL77" t="s">
        <v>28</v>
      </c>
      <c r="EM77" t="s">
        <v>29</v>
      </c>
      <c r="EO77" t="s">
        <v>3</v>
      </c>
      <c r="EQ77">
        <v>0</v>
      </c>
      <c r="ER77">
        <v>433.08</v>
      </c>
      <c r="ES77">
        <v>69.73</v>
      </c>
      <c r="ET77">
        <v>144.78</v>
      </c>
      <c r="EU77">
        <v>0.14000000000000001</v>
      </c>
      <c r="EV77">
        <v>218.57</v>
      </c>
      <c r="EW77">
        <v>22.72</v>
      </c>
      <c r="EX77">
        <v>0.01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0</v>
      </c>
      <c r="GF77">
        <v>626989465</v>
      </c>
      <c r="GG77">
        <v>2</v>
      </c>
      <c r="GH77">
        <v>1</v>
      </c>
      <c r="GI77">
        <v>2</v>
      </c>
      <c r="GJ77">
        <v>0</v>
      </c>
      <c r="GK77">
        <f>ROUND(R77*(S12)/100,2)</f>
        <v>8.4499999999999993</v>
      </c>
      <c r="GL77">
        <f t="shared" si="88"/>
        <v>0</v>
      </c>
      <c r="GM77">
        <f>ROUND(O77+X77+Y77+GK77,2)+GX77</f>
        <v>22144.57</v>
      </c>
      <c r="GN77">
        <f t="shared" si="89"/>
        <v>0</v>
      </c>
      <c r="GO77">
        <f t="shared" si="90"/>
        <v>22144.57</v>
      </c>
      <c r="GP77">
        <f t="shared" si="91"/>
        <v>0</v>
      </c>
      <c r="GR77">
        <v>0</v>
      </c>
      <c r="GS77">
        <v>3</v>
      </c>
      <c r="GT77">
        <v>0</v>
      </c>
      <c r="GU77" t="s">
        <v>3</v>
      </c>
      <c r="GV77">
        <f t="shared" si="92"/>
        <v>0</v>
      </c>
      <c r="GW77">
        <v>1</v>
      </c>
      <c r="GX77">
        <f t="shared" si="93"/>
        <v>0</v>
      </c>
      <c r="HA77">
        <v>0</v>
      </c>
      <c r="HB77">
        <v>0</v>
      </c>
      <c r="HC77">
        <f t="shared" si="94"/>
        <v>0</v>
      </c>
      <c r="HE77" t="s">
        <v>3</v>
      </c>
      <c r="HF77" t="s">
        <v>3</v>
      </c>
      <c r="HM77" t="s">
        <v>3</v>
      </c>
      <c r="HN77" t="s">
        <v>30</v>
      </c>
      <c r="HO77" t="s">
        <v>31</v>
      </c>
      <c r="HP77" t="s">
        <v>28</v>
      </c>
      <c r="HQ77" t="s">
        <v>28</v>
      </c>
      <c r="HS77">
        <v>0</v>
      </c>
      <c r="IK77">
        <v>0</v>
      </c>
    </row>
    <row r="78" spans="1:255" x14ac:dyDescent="0.2">
      <c r="A78" s="2">
        <v>17</v>
      </c>
      <c r="B78" s="2">
        <v>1</v>
      </c>
      <c r="C78" s="2">
        <f>ROW(SmtRes!A150)</f>
        <v>150</v>
      </c>
      <c r="D78" s="2">
        <f>ROW(EtalonRes!A152)</f>
        <v>152</v>
      </c>
      <c r="E78" s="2" t="s">
        <v>3</v>
      </c>
      <c r="F78" s="2" t="s">
        <v>153</v>
      </c>
      <c r="G78" s="2" t="s">
        <v>154</v>
      </c>
      <c r="H78" s="2" t="s">
        <v>112</v>
      </c>
      <c r="I78" s="2">
        <f>ROUND((24+6)/100,7)</f>
        <v>0.3</v>
      </c>
      <c r="J78" s="2">
        <v>0</v>
      </c>
      <c r="K78" s="2">
        <f>ROUND((24+6)/100,7)</f>
        <v>0.3</v>
      </c>
      <c r="L78" s="2"/>
      <c r="M78" s="2"/>
      <c r="N78" s="2"/>
      <c r="O78" s="2">
        <f t="shared" si="66"/>
        <v>129.91999999999999</v>
      </c>
      <c r="P78" s="2">
        <f t="shared" si="67"/>
        <v>20.92</v>
      </c>
      <c r="Q78" s="2">
        <f t="shared" si="68"/>
        <v>43.43</v>
      </c>
      <c r="R78" s="2">
        <f t="shared" si="69"/>
        <v>0.04</v>
      </c>
      <c r="S78" s="2">
        <f t="shared" si="70"/>
        <v>65.569999999999993</v>
      </c>
      <c r="T78" s="2">
        <f t="shared" si="71"/>
        <v>0</v>
      </c>
      <c r="U78" s="2">
        <f t="shared" si="72"/>
        <v>6.8159999999999998</v>
      </c>
      <c r="V78" s="2">
        <f t="shared" si="73"/>
        <v>3.0000000000000001E-3</v>
      </c>
      <c r="W78" s="2">
        <f t="shared" si="74"/>
        <v>0</v>
      </c>
      <c r="X78" s="2">
        <f t="shared" si="75"/>
        <v>63.64</v>
      </c>
      <c r="Y78" s="2">
        <f t="shared" si="76"/>
        <v>33.46</v>
      </c>
      <c r="Z78" s="2"/>
      <c r="AA78" s="2">
        <v>-1</v>
      </c>
      <c r="AB78" s="2">
        <f t="shared" si="77"/>
        <v>433.08</v>
      </c>
      <c r="AC78" s="2">
        <f t="shared" si="99"/>
        <v>69.73</v>
      </c>
      <c r="AD78" s="2">
        <f t="shared" si="100"/>
        <v>144.78</v>
      </c>
      <c r="AE78" s="2">
        <f t="shared" si="101"/>
        <v>0.14000000000000001</v>
      </c>
      <c r="AF78" s="2">
        <f t="shared" si="102"/>
        <v>218.57</v>
      </c>
      <c r="AG78" s="2">
        <f t="shared" si="78"/>
        <v>0</v>
      </c>
      <c r="AH78" s="2">
        <f t="shared" si="97"/>
        <v>22.72</v>
      </c>
      <c r="AI78" s="2">
        <f t="shared" si="98"/>
        <v>0.01</v>
      </c>
      <c r="AJ78" s="2">
        <f t="shared" si="79"/>
        <v>0</v>
      </c>
      <c r="AK78" s="2">
        <v>433.08</v>
      </c>
      <c r="AL78" s="2">
        <v>69.73</v>
      </c>
      <c r="AM78" s="2">
        <v>144.78</v>
      </c>
      <c r="AN78" s="2">
        <v>0.14000000000000001</v>
      </c>
      <c r="AO78" s="2">
        <v>218.57</v>
      </c>
      <c r="AP78" s="2">
        <v>0</v>
      </c>
      <c r="AQ78" s="2">
        <v>22.72</v>
      </c>
      <c r="AR78" s="2">
        <v>0.01</v>
      </c>
      <c r="AS78" s="2">
        <v>0</v>
      </c>
      <c r="AT78" s="2">
        <v>97</v>
      </c>
      <c r="AU78" s="2">
        <v>51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0</v>
      </c>
      <c r="BI78" s="2">
        <v>2</v>
      </c>
      <c r="BJ78" s="2" t="s">
        <v>155</v>
      </c>
      <c r="BK78" s="2"/>
      <c r="BL78" s="2"/>
      <c r="BM78" s="2">
        <v>108001</v>
      </c>
      <c r="BN78" s="2">
        <v>0</v>
      </c>
      <c r="BO78" s="2" t="s">
        <v>3</v>
      </c>
      <c r="BP78" s="2">
        <v>0</v>
      </c>
      <c r="BQ78" s="2">
        <v>3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97</v>
      </c>
      <c r="CA78" s="2">
        <v>51</v>
      </c>
      <c r="CB78" s="2" t="s">
        <v>3</v>
      </c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>
        <f t="shared" si="80"/>
        <v>129.91999999999999</v>
      </c>
      <c r="CQ78" s="2">
        <f t="shared" si="105"/>
        <v>69.73</v>
      </c>
      <c r="CR78" s="2">
        <f t="shared" si="106"/>
        <v>144.78</v>
      </c>
      <c r="CS78" s="2">
        <f t="shared" si="82"/>
        <v>0.14000000000000001</v>
      </c>
      <c r="CT78" s="2">
        <f t="shared" si="83"/>
        <v>218.57</v>
      </c>
      <c r="CU78" s="2">
        <f t="shared" si="84"/>
        <v>0</v>
      </c>
      <c r="CV78" s="2">
        <f t="shared" si="85"/>
        <v>22.72</v>
      </c>
      <c r="CW78" s="2">
        <f t="shared" si="86"/>
        <v>0.01</v>
      </c>
      <c r="CX78" s="2">
        <f t="shared" si="87"/>
        <v>0</v>
      </c>
      <c r="CY78" s="2">
        <f t="shared" si="103"/>
        <v>63.6417</v>
      </c>
      <c r="CZ78" s="2">
        <f t="shared" si="104"/>
        <v>33.461100000000002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1010</v>
      </c>
      <c r="DV78" s="2" t="s">
        <v>112</v>
      </c>
      <c r="DW78" s="2" t="s">
        <v>112</v>
      </c>
      <c r="DX78" s="2">
        <v>100</v>
      </c>
      <c r="DY78" s="2"/>
      <c r="DZ78" s="2" t="s">
        <v>3</v>
      </c>
      <c r="EA78" s="2" t="s">
        <v>3</v>
      </c>
      <c r="EB78" s="2" t="s">
        <v>3</v>
      </c>
      <c r="EC78" s="2" t="s">
        <v>3</v>
      </c>
      <c r="ED78" s="2"/>
      <c r="EE78" s="2">
        <v>49994016</v>
      </c>
      <c r="EF78" s="2">
        <v>3</v>
      </c>
      <c r="EG78" s="2" t="s">
        <v>27</v>
      </c>
      <c r="EH78" s="2">
        <v>0</v>
      </c>
      <c r="EI78" s="2" t="s">
        <v>3</v>
      </c>
      <c r="EJ78" s="2">
        <v>2</v>
      </c>
      <c r="EK78" s="2">
        <v>108001</v>
      </c>
      <c r="EL78" s="2" t="s">
        <v>28</v>
      </c>
      <c r="EM78" s="2" t="s">
        <v>29</v>
      </c>
      <c r="EN78" s="2"/>
      <c r="EO78" s="2" t="s">
        <v>3</v>
      </c>
      <c r="EP78" s="2"/>
      <c r="EQ78" s="2">
        <v>1024</v>
      </c>
      <c r="ER78" s="2">
        <v>433.08</v>
      </c>
      <c r="ES78" s="2">
        <v>69.73</v>
      </c>
      <c r="ET78" s="2">
        <v>144.78</v>
      </c>
      <c r="EU78" s="2">
        <v>0.14000000000000001</v>
      </c>
      <c r="EV78" s="2">
        <v>218.57</v>
      </c>
      <c r="EW78" s="2">
        <v>22.72</v>
      </c>
      <c r="EX78" s="2">
        <v>0.01</v>
      </c>
      <c r="EY78" s="2">
        <v>0</v>
      </c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v>0</v>
      </c>
      <c r="FS78" s="2">
        <v>0</v>
      </c>
      <c r="FT78" s="2"/>
      <c r="FU78" s="2"/>
      <c r="FV78" s="2"/>
      <c r="FW78" s="2"/>
      <c r="FX78" s="2">
        <v>97</v>
      </c>
      <c r="FY78" s="2">
        <v>51</v>
      </c>
      <c r="FZ78" s="2"/>
      <c r="GA78" s="2" t="s">
        <v>3</v>
      </c>
      <c r="GB78" s="2"/>
      <c r="GC78" s="2"/>
      <c r="GD78" s="2">
        <v>1</v>
      </c>
      <c r="GE78" s="2"/>
      <c r="GF78" s="2">
        <v>626989465</v>
      </c>
      <c r="GG78" s="2">
        <v>2</v>
      </c>
      <c r="GH78" s="2">
        <v>1</v>
      </c>
      <c r="GI78" s="2">
        <v>-2</v>
      </c>
      <c r="GJ78" s="2">
        <v>0</v>
      </c>
      <c r="GK78" s="2">
        <v>0</v>
      </c>
      <c r="GL78" s="2">
        <f t="shared" si="88"/>
        <v>0</v>
      </c>
      <c r="GM78" s="2">
        <f>ROUND(O78+X78+Y78,2)+GX78</f>
        <v>227.02</v>
      </c>
      <c r="GN78" s="2">
        <f t="shared" si="89"/>
        <v>0</v>
      </c>
      <c r="GO78" s="2">
        <f t="shared" si="90"/>
        <v>227.02</v>
      </c>
      <c r="GP78" s="2">
        <f t="shared" si="91"/>
        <v>0</v>
      </c>
      <c r="GQ78" s="2"/>
      <c r="GR78" s="2">
        <v>0</v>
      </c>
      <c r="GS78" s="2">
        <v>3</v>
      </c>
      <c r="GT78" s="2">
        <v>0</v>
      </c>
      <c r="GU78" s="2" t="s">
        <v>3</v>
      </c>
      <c r="GV78" s="2">
        <f t="shared" si="92"/>
        <v>0</v>
      </c>
      <c r="GW78" s="2">
        <v>1</v>
      </c>
      <c r="GX78" s="2">
        <f t="shared" si="93"/>
        <v>0</v>
      </c>
      <c r="GY78" s="2"/>
      <c r="GZ78" s="2"/>
      <c r="HA78" s="2">
        <v>0</v>
      </c>
      <c r="HB78" s="2">
        <v>0</v>
      </c>
      <c r="HC78" s="2">
        <f t="shared" si="94"/>
        <v>0</v>
      </c>
      <c r="HD78" s="2"/>
      <c r="HE78" s="2" t="s">
        <v>3</v>
      </c>
      <c r="HF78" s="2" t="s">
        <v>3</v>
      </c>
      <c r="HG78" s="2"/>
      <c r="HH78" s="2"/>
      <c r="HI78" s="2"/>
      <c r="HJ78" s="2"/>
      <c r="HK78" s="2"/>
      <c r="HL78" s="2"/>
      <c r="HM78" s="2" t="s">
        <v>3</v>
      </c>
      <c r="HN78" s="2" t="s">
        <v>30</v>
      </c>
      <c r="HO78" s="2" t="s">
        <v>31</v>
      </c>
      <c r="HP78" s="2" t="s">
        <v>28</v>
      </c>
      <c r="HQ78" s="2" t="s">
        <v>28</v>
      </c>
      <c r="HR78" s="2"/>
      <c r="HS78" s="2">
        <v>0</v>
      </c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17</v>
      </c>
      <c r="B79">
        <v>1</v>
      </c>
      <c r="C79">
        <f>ROW(SmtRes!A158)</f>
        <v>158</v>
      </c>
      <c r="D79">
        <f>ROW(EtalonRes!A160)</f>
        <v>160</v>
      </c>
      <c r="E79" t="s">
        <v>3</v>
      </c>
      <c r="F79" t="s">
        <v>153</v>
      </c>
      <c r="G79" t="s">
        <v>154</v>
      </c>
      <c r="H79" t="s">
        <v>112</v>
      </c>
      <c r="I79">
        <f>ROUND((24+6)/100,7)</f>
        <v>0.3</v>
      </c>
      <c r="J79">
        <v>0</v>
      </c>
      <c r="K79">
        <f>ROUND((24+6)/100,7)</f>
        <v>0.3</v>
      </c>
      <c r="O79">
        <f t="shared" si="66"/>
        <v>4028.43</v>
      </c>
      <c r="P79">
        <f t="shared" si="67"/>
        <v>323.62</v>
      </c>
      <c r="Q79">
        <f t="shared" si="68"/>
        <v>365.28</v>
      </c>
      <c r="R79">
        <f t="shared" si="69"/>
        <v>2.14</v>
      </c>
      <c r="S79">
        <f t="shared" si="70"/>
        <v>3339.53</v>
      </c>
      <c r="T79">
        <f t="shared" si="71"/>
        <v>0</v>
      </c>
      <c r="U79">
        <f t="shared" si="72"/>
        <v>6.8159999999999998</v>
      </c>
      <c r="V79">
        <f t="shared" si="73"/>
        <v>3.0000000000000001E-3</v>
      </c>
      <c r="W79">
        <f t="shared" si="74"/>
        <v>0</v>
      </c>
      <c r="X79">
        <f t="shared" si="75"/>
        <v>3241.42</v>
      </c>
      <c r="Y79">
        <f t="shared" si="76"/>
        <v>1704.25</v>
      </c>
      <c r="AA79">
        <v>-1</v>
      </c>
      <c r="AB79">
        <f t="shared" si="77"/>
        <v>433.08</v>
      </c>
      <c r="AC79">
        <f t="shared" si="99"/>
        <v>69.73</v>
      </c>
      <c r="AD79">
        <f t="shared" si="100"/>
        <v>144.78</v>
      </c>
      <c r="AE79">
        <f t="shared" si="101"/>
        <v>0.14000000000000001</v>
      </c>
      <c r="AF79">
        <f t="shared" si="102"/>
        <v>218.57</v>
      </c>
      <c r="AG79">
        <f t="shared" si="78"/>
        <v>0</v>
      </c>
      <c r="AH79">
        <f t="shared" si="97"/>
        <v>22.72</v>
      </c>
      <c r="AI79">
        <f t="shared" si="98"/>
        <v>0.01</v>
      </c>
      <c r="AJ79">
        <f t="shared" si="79"/>
        <v>0</v>
      </c>
      <c r="AK79">
        <v>433.08</v>
      </c>
      <c r="AL79">
        <v>69.73</v>
      </c>
      <c r="AM79">
        <v>144.78</v>
      </c>
      <c r="AN79">
        <v>0.14000000000000001</v>
      </c>
      <c r="AO79">
        <v>218.57</v>
      </c>
      <c r="AP79">
        <v>0</v>
      </c>
      <c r="AQ79">
        <v>22.72</v>
      </c>
      <c r="AR79">
        <v>0.01</v>
      </c>
      <c r="AS79">
        <v>0</v>
      </c>
      <c r="AT79">
        <v>97</v>
      </c>
      <c r="AU79">
        <v>51</v>
      </c>
      <c r="AV79">
        <v>1</v>
      </c>
      <c r="AW79">
        <v>1</v>
      </c>
      <c r="AZ79">
        <v>1</v>
      </c>
      <c r="BA79">
        <v>50.93</v>
      </c>
      <c r="BB79">
        <v>8.41</v>
      </c>
      <c r="BC79">
        <v>15.47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155</v>
      </c>
      <c r="BM79">
        <v>108001</v>
      </c>
      <c r="BN79">
        <v>0</v>
      </c>
      <c r="BO79" t="s">
        <v>153</v>
      </c>
      <c r="BP79">
        <v>1</v>
      </c>
      <c r="BQ79">
        <v>3</v>
      </c>
      <c r="BR79">
        <v>0</v>
      </c>
      <c r="BS79">
        <v>50.93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80"/>
        <v>4028.4300000000003</v>
      </c>
      <c r="CQ79">
        <f t="shared" si="105"/>
        <v>1078.7231000000002</v>
      </c>
      <c r="CR79">
        <f t="shared" si="106"/>
        <v>1217.5998</v>
      </c>
      <c r="CS79">
        <f t="shared" si="82"/>
        <v>7.1302000000000003</v>
      </c>
      <c r="CT79">
        <f t="shared" si="83"/>
        <v>11131.7701</v>
      </c>
      <c r="CU79">
        <f t="shared" si="84"/>
        <v>0</v>
      </c>
      <c r="CV79">
        <f t="shared" si="85"/>
        <v>22.72</v>
      </c>
      <c r="CW79">
        <f t="shared" si="86"/>
        <v>0.01</v>
      </c>
      <c r="CX79">
        <f t="shared" si="87"/>
        <v>0</v>
      </c>
      <c r="CY79">
        <f t="shared" si="103"/>
        <v>3241.4198999999999</v>
      </c>
      <c r="CZ79">
        <f t="shared" si="104"/>
        <v>1704.2517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112</v>
      </c>
      <c r="DW79" t="s">
        <v>112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49994016</v>
      </c>
      <c r="EF79">
        <v>3</v>
      </c>
      <c r="EG79" t="s">
        <v>27</v>
      </c>
      <c r="EH79">
        <v>0</v>
      </c>
      <c r="EI79" t="s">
        <v>3</v>
      </c>
      <c r="EJ79">
        <v>2</v>
      </c>
      <c r="EK79">
        <v>108001</v>
      </c>
      <c r="EL79" t="s">
        <v>28</v>
      </c>
      <c r="EM79" t="s">
        <v>29</v>
      </c>
      <c r="EO79" t="s">
        <v>3</v>
      </c>
      <c r="EQ79">
        <v>1024</v>
      </c>
      <c r="ER79">
        <v>433.08</v>
      </c>
      <c r="ES79">
        <v>69.73</v>
      </c>
      <c r="ET79">
        <v>144.78</v>
      </c>
      <c r="EU79">
        <v>0.14000000000000001</v>
      </c>
      <c r="EV79">
        <v>218.57</v>
      </c>
      <c r="EW79">
        <v>22.72</v>
      </c>
      <c r="EX79">
        <v>0.01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0</v>
      </c>
      <c r="GF79">
        <v>626989465</v>
      </c>
      <c r="GG79">
        <v>2</v>
      </c>
      <c r="GH79">
        <v>1</v>
      </c>
      <c r="GI79">
        <v>2</v>
      </c>
      <c r="GJ79">
        <v>0</v>
      </c>
      <c r="GK79">
        <f>ROUND(R79*(S12)/100,2)</f>
        <v>3.42</v>
      </c>
      <c r="GL79">
        <f t="shared" si="88"/>
        <v>0</v>
      </c>
      <c r="GM79">
        <f>ROUND(O79+X79+Y79+GK79,2)+GX79</f>
        <v>8977.52</v>
      </c>
      <c r="GN79">
        <f t="shared" si="89"/>
        <v>0</v>
      </c>
      <c r="GO79">
        <f t="shared" si="90"/>
        <v>8977.52</v>
      </c>
      <c r="GP79">
        <f t="shared" si="91"/>
        <v>0</v>
      </c>
      <c r="GR79">
        <v>0</v>
      </c>
      <c r="GS79">
        <v>3</v>
      </c>
      <c r="GT79">
        <v>0</v>
      </c>
      <c r="GU79" t="s">
        <v>3</v>
      </c>
      <c r="GV79">
        <f t="shared" si="92"/>
        <v>0</v>
      </c>
      <c r="GW79">
        <v>1</v>
      </c>
      <c r="GX79">
        <f t="shared" si="93"/>
        <v>0</v>
      </c>
      <c r="HA79">
        <v>0</v>
      </c>
      <c r="HB79">
        <v>0</v>
      </c>
      <c r="HC79">
        <f t="shared" si="94"/>
        <v>0</v>
      </c>
      <c r="HE79" t="s">
        <v>3</v>
      </c>
      <c r="HF79" t="s">
        <v>3</v>
      </c>
      <c r="HM79" t="s">
        <v>3</v>
      </c>
      <c r="HN79" t="s">
        <v>30</v>
      </c>
      <c r="HO79" t="s">
        <v>31</v>
      </c>
      <c r="HP79" t="s">
        <v>28</v>
      </c>
      <c r="HQ79" t="s">
        <v>28</v>
      </c>
      <c r="HS79">
        <v>0</v>
      </c>
      <c r="IK79">
        <v>0</v>
      </c>
    </row>
    <row r="80" spans="1:255" x14ac:dyDescent="0.2">
      <c r="A80" s="2">
        <v>17</v>
      </c>
      <c r="B80" s="2">
        <v>1</v>
      </c>
      <c r="C80" s="2">
        <f>ROW(SmtRes!A166)</f>
        <v>166</v>
      </c>
      <c r="D80" s="2">
        <f>ROW(EtalonRes!A168)</f>
        <v>168</v>
      </c>
      <c r="E80" s="2" t="s">
        <v>3</v>
      </c>
      <c r="F80" s="2" t="s">
        <v>156</v>
      </c>
      <c r="G80" s="2" t="s">
        <v>157</v>
      </c>
      <c r="H80" s="2" t="s">
        <v>112</v>
      </c>
      <c r="I80" s="2">
        <f>ROUND((2+8+10+14+10)/100,7)</f>
        <v>0.44</v>
      </c>
      <c r="J80" s="2">
        <v>0</v>
      </c>
      <c r="K80" s="2">
        <f>ROUND((2+8+10+14+10)/100,7)</f>
        <v>0.44</v>
      </c>
      <c r="L80" s="2"/>
      <c r="M80" s="2"/>
      <c r="N80" s="2"/>
      <c r="O80" s="2">
        <f t="shared" si="66"/>
        <v>187.36</v>
      </c>
      <c r="P80" s="2">
        <f t="shared" si="67"/>
        <v>27.49</v>
      </c>
      <c r="Q80" s="2">
        <f t="shared" si="68"/>
        <v>63.7</v>
      </c>
      <c r="R80" s="2">
        <f t="shared" si="69"/>
        <v>0.06</v>
      </c>
      <c r="S80" s="2">
        <f t="shared" si="70"/>
        <v>96.17</v>
      </c>
      <c r="T80" s="2">
        <f t="shared" si="71"/>
        <v>0</v>
      </c>
      <c r="U80" s="2">
        <f t="shared" si="72"/>
        <v>9.9968000000000004</v>
      </c>
      <c r="V80" s="2">
        <f t="shared" si="73"/>
        <v>4.4000000000000003E-3</v>
      </c>
      <c r="W80" s="2">
        <f t="shared" si="74"/>
        <v>0</v>
      </c>
      <c r="X80" s="2">
        <f t="shared" si="75"/>
        <v>93.34</v>
      </c>
      <c r="Y80" s="2">
        <f t="shared" si="76"/>
        <v>49.08</v>
      </c>
      <c r="Z80" s="2"/>
      <c r="AA80" s="2">
        <v>-1</v>
      </c>
      <c r="AB80" s="2">
        <f t="shared" si="77"/>
        <v>425.83</v>
      </c>
      <c r="AC80" s="2">
        <f t="shared" si="99"/>
        <v>62.48</v>
      </c>
      <c r="AD80" s="2">
        <f t="shared" si="100"/>
        <v>144.78</v>
      </c>
      <c r="AE80" s="2">
        <f t="shared" si="101"/>
        <v>0.14000000000000001</v>
      </c>
      <c r="AF80" s="2">
        <f t="shared" si="102"/>
        <v>218.57</v>
      </c>
      <c r="AG80" s="2">
        <f t="shared" si="78"/>
        <v>0</v>
      </c>
      <c r="AH80" s="2">
        <f t="shared" si="97"/>
        <v>22.72</v>
      </c>
      <c r="AI80" s="2">
        <f t="shared" si="98"/>
        <v>0.01</v>
      </c>
      <c r="AJ80" s="2">
        <f t="shared" si="79"/>
        <v>0</v>
      </c>
      <c r="AK80" s="2">
        <v>425.83</v>
      </c>
      <c r="AL80" s="2">
        <v>62.48</v>
      </c>
      <c r="AM80" s="2">
        <v>144.78</v>
      </c>
      <c r="AN80" s="2">
        <v>0.14000000000000001</v>
      </c>
      <c r="AO80" s="2">
        <v>218.57</v>
      </c>
      <c r="AP80" s="2">
        <v>0</v>
      </c>
      <c r="AQ80" s="2">
        <v>22.72</v>
      </c>
      <c r="AR80" s="2">
        <v>0.01</v>
      </c>
      <c r="AS80" s="2">
        <v>0</v>
      </c>
      <c r="AT80" s="2">
        <v>97</v>
      </c>
      <c r="AU80" s="2">
        <v>51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0</v>
      </c>
      <c r="BI80" s="2">
        <v>2</v>
      </c>
      <c r="BJ80" s="2" t="s">
        <v>158</v>
      </c>
      <c r="BK80" s="2"/>
      <c r="BL80" s="2"/>
      <c r="BM80" s="2">
        <v>108001</v>
      </c>
      <c r="BN80" s="2">
        <v>0</v>
      </c>
      <c r="BO80" s="2" t="s">
        <v>3</v>
      </c>
      <c r="BP80" s="2">
        <v>0</v>
      </c>
      <c r="BQ80" s="2">
        <v>3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97</v>
      </c>
      <c r="CA80" s="2">
        <v>51</v>
      </c>
      <c r="CB80" s="2" t="s">
        <v>3</v>
      </c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>
        <f t="shared" si="80"/>
        <v>187.36</v>
      </c>
      <c r="CQ80" s="2">
        <f t="shared" si="105"/>
        <v>62.48</v>
      </c>
      <c r="CR80" s="2">
        <f t="shared" si="106"/>
        <v>144.78</v>
      </c>
      <c r="CS80" s="2">
        <f t="shared" si="82"/>
        <v>0.14000000000000001</v>
      </c>
      <c r="CT80" s="2">
        <f t="shared" si="83"/>
        <v>218.57</v>
      </c>
      <c r="CU80" s="2">
        <f t="shared" si="84"/>
        <v>0</v>
      </c>
      <c r="CV80" s="2">
        <f t="shared" si="85"/>
        <v>22.72</v>
      </c>
      <c r="CW80" s="2">
        <f t="shared" si="86"/>
        <v>0.01</v>
      </c>
      <c r="CX80" s="2">
        <f t="shared" si="87"/>
        <v>0</v>
      </c>
      <c r="CY80" s="2">
        <f t="shared" si="103"/>
        <v>93.343099999999993</v>
      </c>
      <c r="CZ80" s="2">
        <f t="shared" si="104"/>
        <v>49.077300000000008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1010</v>
      </c>
      <c r="DV80" s="2" t="s">
        <v>112</v>
      </c>
      <c r="DW80" s="2" t="s">
        <v>112</v>
      </c>
      <c r="DX80" s="2">
        <v>100</v>
      </c>
      <c r="DY80" s="2"/>
      <c r="DZ80" s="2" t="s">
        <v>3</v>
      </c>
      <c r="EA80" s="2" t="s">
        <v>3</v>
      </c>
      <c r="EB80" s="2" t="s">
        <v>3</v>
      </c>
      <c r="EC80" s="2" t="s">
        <v>3</v>
      </c>
      <c r="ED80" s="2"/>
      <c r="EE80" s="2">
        <v>49994016</v>
      </c>
      <c r="EF80" s="2">
        <v>3</v>
      </c>
      <c r="EG80" s="2" t="s">
        <v>27</v>
      </c>
      <c r="EH80" s="2">
        <v>0</v>
      </c>
      <c r="EI80" s="2" t="s">
        <v>3</v>
      </c>
      <c r="EJ80" s="2">
        <v>2</v>
      </c>
      <c r="EK80" s="2">
        <v>108001</v>
      </c>
      <c r="EL80" s="2" t="s">
        <v>28</v>
      </c>
      <c r="EM80" s="2" t="s">
        <v>29</v>
      </c>
      <c r="EN80" s="2"/>
      <c r="EO80" s="2" t="s">
        <v>3</v>
      </c>
      <c r="EP80" s="2"/>
      <c r="EQ80" s="2">
        <v>1024</v>
      </c>
      <c r="ER80" s="2">
        <v>425.83</v>
      </c>
      <c r="ES80" s="2">
        <v>62.48</v>
      </c>
      <c r="ET80" s="2">
        <v>144.78</v>
      </c>
      <c r="EU80" s="2">
        <v>0.14000000000000001</v>
      </c>
      <c r="EV80" s="2">
        <v>218.57</v>
      </c>
      <c r="EW80" s="2">
        <v>22.72</v>
      </c>
      <c r="EX80" s="2">
        <v>0.01</v>
      </c>
      <c r="EY80" s="2">
        <v>0</v>
      </c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v>0</v>
      </c>
      <c r="FS80" s="2">
        <v>0</v>
      </c>
      <c r="FT80" s="2"/>
      <c r="FU80" s="2"/>
      <c r="FV80" s="2"/>
      <c r="FW80" s="2"/>
      <c r="FX80" s="2">
        <v>97</v>
      </c>
      <c r="FY80" s="2">
        <v>51</v>
      </c>
      <c r="FZ80" s="2"/>
      <c r="GA80" s="2" t="s">
        <v>3</v>
      </c>
      <c r="GB80" s="2"/>
      <c r="GC80" s="2"/>
      <c r="GD80" s="2">
        <v>1</v>
      </c>
      <c r="GE80" s="2"/>
      <c r="GF80" s="2">
        <v>261607857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88"/>
        <v>0</v>
      </c>
      <c r="GM80" s="2">
        <f>ROUND(O80+X80+Y80,2)+GX80</f>
        <v>329.78</v>
      </c>
      <c r="GN80" s="2">
        <f t="shared" si="89"/>
        <v>0</v>
      </c>
      <c r="GO80" s="2">
        <f t="shared" si="90"/>
        <v>329.78</v>
      </c>
      <c r="GP80" s="2">
        <f t="shared" si="91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2"/>
        <v>0</v>
      </c>
      <c r="GW80" s="2">
        <v>1</v>
      </c>
      <c r="GX80" s="2">
        <f t="shared" si="93"/>
        <v>0</v>
      </c>
      <c r="GY80" s="2"/>
      <c r="GZ80" s="2"/>
      <c r="HA80" s="2">
        <v>0</v>
      </c>
      <c r="HB80" s="2">
        <v>0</v>
      </c>
      <c r="HC80" s="2">
        <f t="shared" si="94"/>
        <v>0</v>
      </c>
      <c r="HD80" s="2"/>
      <c r="HE80" s="2" t="s">
        <v>3</v>
      </c>
      <c r="HF80" s="2" t="s">
        <v>3</v>
      </c>
      <c r="HG80" s="2"/>
      <c r="HH80" s="2"/>
      <c r="HI80" s="2"/>
      <c r="HJ80" s="2"/>
      <c r="HK80" s="2"/>
      <c r="HL80" s="2"/>
      <c r="HM80" s="2" t="s">
        <v>3</v>
      </c>
      <c r="HN80" s="2" t="s">
        <v>30</v>
      </c>
      <c r="HO80" s="2" t="s">
        <v>31</v>
      </c>
      <c r="HP80" s="2" t="s">
        <v>28</v>
      </c>
      <c r="HQ80" s="2" t="s">
        <v>28</v>
      </c>
      <c r="HR80" s="2"/>
      <c r="HS80" s="2">
        <v>0</v>
      </c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17</v>
      </c>
      <c r="B81">
        <v>1</v>
      </c>
      <c r="C81">
        <f>ROW(SmtRes!A174)</f>
        <v>174</v>
      </c>
      <c r="D81">
        <f>ROW(EtalonRes!A176)</f>
        <v>176</v>
      </c>
      <c r="E81" t="s">
        <v>3</v>
      </c>
      <c r="F81" t="s">
        <v>156</v>
      </c>
      <c r="G81" t="s">
        <v>157</v>
      </c>
      <c r="H81" t="s">
        <v>112</v>
      </c>
      <c r="I81">
        <f>ROUND((2+8+10+14+10)/100,7)</f>
        <v>0.44</v>
      </c>
      <c r="J81">
        <v>0</v>
      </c>
      <c r="K81">
        <f>ROUND((2+8+10+14+10)/100,7)</f>
        <v>0.44</v>
      </c>
      <c r="O81">
        <f t="shared" si="66"/>
        <v>5857.08</v>
      </c>
      <c r="P81">
        <f t="shared" si="67"/>
        <v>423.36</v>
      </c>
      <c r="Q81">
        <f t="shared" si="68"/>
        <v>535.74</v>
      </c>
      <c r="R81">
        <f t="shared" si="69"/>
        <v>3.14</v>
      </c>
      <c r="S81">
        <f t="shared" si="70"/>
        <v>4897.9799999999996</v>
      </c>
      <c r="T81">
        <f t="shared" si="71"/>
        <v>0</v>
      </c>
      <c r="U81">
        <f t="shared" si="72"/>
        <v>9.9968000000000004</v>
      </c>
      <c r="V81">
        <f t="shared" si="73"/>
        <v>4.4000000000000003E-3</v>
      </c>
      <c r="W81">
        <f t="shared" si="74"/>
        <v>0</v>
      </c>
      <c r="X81">
        <f t="shared" si="75"/>
        <v>4754.09</v>
      </c>
      <c r="Y81">
        <f t="shared" si="76"/>
        <v>2499.5700000000002</v>
      </c>
      <c r="AA81">
        <v>-1</v>
      </c>
      <c r="AB81">
        <f t="shared" si="77"/>
        <v>425.83</v>
      </c>
      <c r="AC81">
        <f t="shared" si="99"/>
        <v>62.48</v>
      </c>
      <c r="AD81">
        <f t="shared" si="100"/>
        <v>144.78</v>
      </c>
      <c r="AE81">
        <f t="shared" si="101"/>
        <v>0.14000000000000001</v>
      </c>
      <c r="AF81">
        <f t="shared" si="102"/>
        <v>218.57</v>
      </c>
      <c r="AG81">
        <f t="shared" si="78"/>
        <v>0</v>
      </c>
      <c r="AH81">
        <f t="shared" si="97"/>
        <v>22.72</v>
      </c>
      <c r="AI81">
        <f t="shared" si="98"/>
        <v>0.01</v>
      </c>
      <c r="AJ81">
        <f t="shared" si="79"/>
        <v>0</v>
      </c>
      <c r="AK81">
        <v>425.83</v>
      </c>
      <c r="AL81">
        <v>62.48</v>
      </c>
      <c r="AM81">
        <v>144.78</v>
      </c>
      <c r="AN81">
        <v>0.14000000000000001</v>
      </c>
      <c r="AO81">
        <v>218.57</v>
      </c>
      <c r="AP81">
        <v>0</v>
      </c>
      <c r="AQ81">
        <v>22.72</v>
      </c>
      <c r="AR81">
        <v>0.01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50.93</v>
      </c>
      <c r="BB81">
        <v>8.41</v>
      </c>
      <c r="BC81">
        <v>15.4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158</v>
      </c>
      <c r="BM81">
        <v>108001</v>
      </c>
      <c r="BN81">
        <v>0</v>
      </c>
      <c r="BO81" t="s">
        <v>156</v>
      </c>
      <c r="BP81">
        <v>1</v>
      </c>
      <c r="BQ81">
        <v>3</v>
      </c>
      <c r="BR81">
        <v>0</v>
      </c>
      <c r="BS81">
        <v>50.93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0"/>
        <v>5857.08</v>
      </c>
      <c r="CQ81">
        <f t="shared" si="105"/>
        <v>962.19200000000001</v>
      </c>
      <c r="CR81">
        <f t="shared" si="106"/>
        <v>1217.5998</v>
      </c>
      <c r="CS81">
        <f t="shared" si="82"/>
        <v>7.1302000000000003</v>
      </c>
      <c r="CT81">
        <f t="shared" si="83"/>
        <v>11131.7701</v>
      </c>
      <c r="CU81">
        <f t="shared" si="84"/>
        <v>0</v>
      </c>
      <c r="CV81">
        <f t="shared" si="85"/>
        <v>22.72</v>
      </c>
      <c r="CW81">
        <f t="shared" si="86"/>
        <v>0.01</v>
      </c>
      <c r="CX81">
        <f t="shared" si="87"/>
        <v>0</v>
      </c>
      <c r="CY81">
        <f t="shared" si="103"/>
        <v>4754.0864000000001</v>
      </c>
      <c r="CZ81">
        <f t="shared" si="104"/>
        <v>2499.5711999999999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112</v>
      </c>
      <c r="DW81" t="s">
        <v>112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49994016</v>
      </c>
      <c r="EF81">
        <v>3</v>
      </c>
      <c r="EG81" t="s">
        <v>27</v>
      </c>
      <c r="EH81">
        <v>0</v>
      </c>
      <c r="EI81" t="s">
        <v>3</v>
      </c>
      <c r="EJ81">
        <v>2</v>
      </c>
      <c r="EK81">
        <v>108001</v>
      </c>
      <c r="EL81" t="s">
        <v>28</v>
      </c>
      <c r="EM81" t="s">
        <v>29</v>
      </c>
      <c r="EO81" t="s">
        <v>3</v>
      </c>
      <c r="EQ81">
        <v>1024</v>
      </c>
      <c r="ER81">
        <v>425.83</v>
      </c>
      <c r="ES81">
        <v>62.48</v>
      </c>
      <c r="ET81">
        <v>144.78</v>
      </c>
      <c r="EU81">
        <v>0.14000000000000001</v>
      </c>
      <c r="EV81">
        <v>218.57</v>
      </c>
      <c r="EW81">
        <v>22.72</v>
      </c>
      <c r="EX81">
        <v>0.01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0</v>
      </c>
      <c r="GF81">
        <v>261607857</v>
      </c>
      <c r="GG81">
        <v>2</v>
      </c>
      <c r="GH81">
        <v>1</v>
      </c>
      <c r="GI81">
        <v>2</v>
      </c>
      <c r="GJ81">
        <v>0</v>
      </c>
      <c r="GK81">
        <f>ROUND(R81*(S12)/100,2)</f>
        <v>5.0199999999999996</v>
      </c>
      <c r="GL81">
        <f t="shared" si="88"/>
        <v>0</v>
      </c>
      <c r="GM81">
        <f>ROUND(O81+X81+Y81+GK81,2)+GX81</f>
        <v>13115.76</v>
      </c>
      <c r="GN81">
        <f t="shared" si="89"/>
        <v>0</v>
      </c>
      <c r="GO81">
        <f t="shared" si="90"/>
        <v>13115.76</v>
      </c>
      <c r="GP81">
        <f t="shared" si="91"/>
        <v>0</v>
      </c>
      <c r="GR81">
        <v>0</v>
      </c>
      <c r="GS81">
        <v>3</v>
      </c>
      <c r="GT81">
        <v>0</v>
      </c>
      <c r="GU81" t="s">
        <v>3</v>
      </c>
      <c r="GV81">
        <f t="shared" si="92"/>
        <v>0</v>
      </c>
      <c r="GW81">
        <v>1</v>
      </c>
      <c r="GX81">
        <f t="shared" si="93"/>
        <v>0</v>
      </c>
      <c r="HA81">
        <v>0</v>
      </c>
      <c r="HB81">
        <v>0</v>
      </c>
      <c r="HC81">
        <f t="shared" si="94"/>
        <v>0</v>
      </c>
      <c r="HE81" t="s">
        <v>3</v>
      </c>
      <c r="HF81" t="s">
        <v>3</v>
      </c>
      <c r="HM81" t="s">
        <v>3</v>
      </c>
      <c r="HN81" t="s">
        <v>30</v>
      </c>
      <c r="HO81" t="s">
        <v>31</v>
      </c>
      <c r="HP81" t="s">
        <v>28</v>
      </c>
      <c r="HQ81" t="s">
        <v>28</v>
      </c>
      <c r="HS81">
        <v>0</v>
      </c>
      <c r="IK81">
        <v>0</v>
      </c>
    </row>
    <row r="82" spans="1:255" x14ac:dyDescent="0.2">
      <c r="A82" s="2">
        <v>17</v>
      </c>
      <c r="B82" s="2">
        <v>1</v>
      </c>
      <c r="C82" s="2">
        <f>ROW(SmtRes!A186)</f>
        <v>186</v>
      </c>
      <c r="D82" s="2">
        <f>ROW(EtalonRes!A188)</f>
        <v>188</v>
      </c>
      <c r="E82" s="2" t="s">
        <v>3</v>
      </c>
      <c r="F82" s="2" t="s">
        <v>159</v>
      </c>
      <c r="G82" s="2" t="s">
        <v>160</v>
      </c>
      <c r="H82" s="2" t="s">
        <v>125</v>
      </c>
      <c r="I82" s="2">
        <f>ROUND((24*4.25+6*3.27+2*0.53+8*0.9+10*0.28+14*2.06+10*0.007)/1000,7)</f>
        <v>0.16159000000000001</v>
      </c>
      <c r="J82" s="2">
        <v>0</v>
      </c>
      <c r="K82" s="2">
        <f>ROUND((24*4.25+6*3.27+2*0.53+8*0.9+10*0.28+14*2.06+10*0.007)/1000,7)</f>
        <v>0.16159000000000001</v>
      </c>
      <c r="L82" s="2"/>
      <c r="M82" s="2"/>
      <c r="N82" s="2"/>
      <c r="O82" s="2">
        <f t="shared" si="66"/>
        <v>2123.44</v>
      </c>
      <c r="P82" s="2">
        <f t="shared" si="67"/>
        <v>1944.62</v>
      </c>
      <c r="Q82" s="2">
        <f t="shared" si="68"/>
        <v>82.13</v>
      </c>
      <c r="R82" s="2">
        <f t="shared" si="69"/>
        <v>3.8</v>
      </c>
      <c r="S82" s="2">
        <f t="shared" si="70"/>
        <v>96.69</v>
      </c>
      <c r="T82" s="2">
        <f t="shared" si="71"/>
        <v>0</v>
      </c>
      <c r="U82" s="2">
        <f t="shared" si="72"/>
        <v>10.050898</v>
      </c>
      <c r="V82" s="2">
        <f t="shared" si="73"/>
        <v>0.28116659999999999</v>
      </c>
      <c r="W82" s="2">
        <f t="shared" si="74"/>
        <v>0</v>
      </c>
      <c r="X82" s="2">
        <f t="shared" si="75"/>
        <v>97.48</v>
      </c>
      <c r="Y82" s="2">
        <f t="shared" si="76"/>
        <v>51.25</v>
      </c>
      <c r="Z82" s="2"/>
      <c r="AA82" s="2">
        <v>-1</v>
      </c>
      <c r="AB82" s="2">
        <f t="shared" si="77"/>
        <v>13140.93</v>
      </c>
      <c r="AC82" s="2">
        <f t="shared" si="99"/>
        <v>12034.29</v>
      </c>
      <c r="AD82" s="2">
        <f t="shared" si="100"/>
        <v>508.28</v>
      </c>
      <c r="AE82" s="2">
        <f t="shared" si="101"/>
        <v>23.49</v>
      </c>
      <c r="AF82" s="2">
        <f t="shared" si="102"/>
        <v>598.36</v>
      </c>
      <c r="AG82" s="2">
        <f t="shared" si="78"/>
        <v>0</v>
      </c>
      <c r="AH82" s="2">
        <f t="shared" si="97"/>
        <v>62.2</v>
      </c>
      <c r="AI82" s="2">
        <f t="shared" si="98"/>
        <v>1.74</v>
      </c>
      <c r="AJ82" s="2">
        <f t="shared" si="79"/>
        <v>0</v>
      </c>
      <c r="AK82" s="2">
        <v>13140.93</v>
      </c>
      <c r="AL82" s="2">
        <v>12034.29</v>
      </c>
      <c r="AM82" s="2">
        <v>508.28</v>
      </c>
      <c r="AN82" s="2">
        <v>23.49</v>
      </c>
      <c r="AO82" s="2">
        <v>598.36</v>
      </c>
      <c r="AP82" s="2">
        <v>0</v>
      </c>
      <c r="AQ82" s="2">
        <v>62.2</v>
      </c>
      <c r="AR82" s="2">
        <v>1.74</v>
      </c>
      <c r="AS82" s="2">
        <v>0</v>
      </c>
      <c r="AT82" s="2">
        <v>97</v>
      </c>
      <c r="AU82" s="2">
        <v>51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0</v>
      </c>
      <c r="BI82" s="2">
        <v>2</v>
      </c>
      <c r="BJ82" s="2" t="s">
        <v>161</v>
      </c>
      <c r="BK82" s="2"/>
      <c r="BL82" s="2"/>
      <c r="BM82" s="2">
        <v>108001</v>
      </c>
      <c r="BN82" s="2">
        <v>0</v>
      </c>
      <c r="BO82" s="2" t="s">
        <v>3</v>
      </c>
      <c r="BP82" s="2">
        <v>0</v>
      </c>
      <c r="BQ82" s="2">
        <v>3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97</v>
      </c>
      <c r="CA82" s="2">
        <v>51</v>
      </c>
      <c r="CB82" s="2" t="s">
        <v>3</v>
      </c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>
        <f t="shared" si="80"/>
        <v>2123.44</v>
      </c>
      <c r="CQ82" s="2">
        <f t="shared" si="105"/>
        <v>12034.29</v>
      </c>
      <c r="CR82" s="2">
        <f t="shared" si="106"/>
        <v>508.28</v>
      </c>
      <c r="CS82" s="2">
        <f t="shared" si="82"/>
        <v>23.49</v>
      </c>
      <c r="CT82" s="2">
        <f t="shared" si="83"/>
        <v>598.36</v>
      </c>
      <c r="CU82" s="2">
        <f t="shared" si="84"/>
        <v>0</v>
      </c>
      <c r="CV82" s="2">
        <f t="shared" si="85"/>
        <v>62.2</v>
      </c>
      <c r="CW82" s="2">
        <f t="shared" si="86"/>
        <v>1.74</v>
      </c>
      <c r="CX82" s="2">
        <f t="shared" si="87"/>
        <v>0</v>
      </c>
      <c r="CY82" s="2">
        <f t="shared" si="103"/>
        <v>97.47529999999999</v>
      </c>
      <c r="CZ82" s="2">
        <f t="shared" si="104"/>
        <v>51.249899999999997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1013</v>
      </c>
      <c r="DV82" s="2" t="s">
        <v>125</v>
      </c>
      <c r="DW82" s="2" t="s">
        <v>125</v>
      </c>
      <c r="DX82" s="2">
        <v>1</v>
      </c>
      <c r="DY82" s="2"/>
      <c r="DZ82" s="2" t="s">
        <v>3</v>
      </c>
      <c r="EA82" s="2" t="s">
        <v>3</v>
      </c>
      <c r="EB82" s="2" t="s">
        <v>3</v>
      </c>
      <c r="EC82" s="2" t="s">
        <v>3</v>
      </c>
      <c r="ED82" s="2"/>
      <c r="EE82" s="2">
        <v>49994016</v>
      </c>
      <c r="EF82" s="2">
        <v>3</v>
      </c>
      <c r="EG82" s="2" t="s">
        <v>27</v>
      </c>
      <c r="EH82" s="2">
        <v>0</v>
      </c>
      <c r="EI82" s="2" t="s">
        <v>3</v>
      </c>
      <c r="EJ82" s="2">
        <v>2</v>
      </c>
      <c r="EK82" s="2">
        <v>108001</v>
      </c>
      <c r="EL82" s="2" t="s">
        <v>28</v>
      </c>
      <c r="EM82" s="2" t="s">
        <v>29</v>
      </c>
      <c r="EN82" s="2"/>
      <c r="EO82" s="2" t="s">
        <v>3</v>
      </c>
      <c r="EP82" s="2"/>
      <c r="EQ82" s="2">
        <v>132096</v>
      </c>
      <c r="ER82" s="2">
        <v>13140.93</v>
      </c>
      <c r="ES82" s="2">
        <v>12034.29</v>
      </c>
      <c r="ET82" s="2">
        <v>508.28</v>
      </c>
      <c r="EU82" s="2">
        <v>23.49</v>
      </c>
      <c r="EV82" s="2">
        <v>598.36</v>
      </c>
      <c r="EW82" s="2">
        <v>62.2</v>
      </c>
      <c r="EX82" s="2">
        <v>1.74</v>
      </c>
      <c r="EY82" s="2">
        <v>0</v>
      </c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v>0</v>
      </c>
      <c r="FS82" s="2">
        <v>0</v>
      </c>
      <c r="FT82" s="2"/>
      <c r="FU82" s="2"/>
      <c r="FV82" s="2"/>
      <c r="FW82" s="2"/>
      <c r="FX82" s="2">
        <v>97</v>
      </c>
      <c r="FY82" s="2">
        <v>51</v>
      </c>
      <c r="FZ82" s="2"/>
      <c r="GA82" s="2" t="s">
        <v>3</v>
      </c>
      <c r="GB82" s="2"/>
      <c r="GC82" s="2"/>
      <c r="GD82" s="2">
        <v>1</v>
      </c>
      <c r="GE82" s="2"/>
      <c r="GF82" s="2">
        <v>2036686826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88"/>
        <v>0</v>
      </c>
      <c r="GM82" s="2">
        <f>ROUND(O82+X82+Y82,2)+GX82</f>
        <v>2272.17</v>
      </c>
      <c r="GN82" s="2">
        <f t="shared" si="89"/>
        <v>0</v>
      </c>
      <c r="GO82" s="2">
        <f t="shared" si="90"/>
        <v>2272.17</v>
      </c>
      <c r="GP82" s="2">
        <f t="shared" si="91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2"/>
        <v>0</v>
      </c>
      <c r="GW82" s="2">
        <v>1</v>
      </c>
      <c r="GX82" s="2">
        <f t="shared" si="93"/>
        <v>0</v>
      </c>
      <c r="GY82" s="2"/>
      <c r="GZ82" s="2"/>
      <c r="HA82" s="2">
        <v>0</v>
      </c>
      <c r="HB82" s="2">
        <v>0</v>
      </c>
      <c r="HC82" s="2">
        <f t="shared" si="94"/>
        <v>0</v>
      </c>
      <c r="HD82" s="2"/>
      <c r="HE82" s="2" t="s">
        <v>3</v>
      </c>
      <c r="HF82" s="2" t="s">
        <v>3</v>
      </c>
      <c r="HG82" s="2"/>
      <c r="HH82" s="2"/>
      <c r="HI82" s="2"/>
      <c r="HJ82" s="2"/>
      <c r="HK82" s="2"/>
      <c r="HL82" s="2"/>
      <c r="HM82" s="2" t="s">
        <v>3</v>
      </c>
      <c r="HN82" s="2" t="s">
        <v>30</v>
      </c>
      <c r="HO82" s="2" t="s">
        <v>31</v>
      </c>
      <c r="HP82" s="2" t="s">
        <v>28</v>
      </c>
      <c r="HQ82" s="2" t="s">
        <v>28</v>
      </c>
      <c r="HR82" s="2"/>
      <c r="HS82" s="2">
        <v>0</v>
      </c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17</v>
      </c>
      <c r="B83">
        <v>1</v>
      </c>
      <c r="C83">
        <f>ROW(SmtRes!A198)</f>
        <v>198</v>
      </c>
      <c r="D83">
        <f>ROW(EtalonRes!A200)</f>
        <v>200</v>
      </c>
      <c r="E83" t="s">
        <v>3</v>
      </c>
      <c r="F83" t="s">
        <v>159</v>
      </c>
      <c r="G83" t="s">
        <v>160</v>
      </c>
      <c r="H83" t="s">
        <v>125</v>
      </c>
      <c r="I83">
        <f>ROUND((24*4.25+6*3.27+2*0.53+8*0.9+10*0.28+14*2.06+10*0.007)/1000,7)</f>
        <v>0.16159000000000001</v>
      </c>
      <c r="J83">
        <v>0</v>
      </c>
      <c r="K83">
        <f>ROUND((24*4.25+6*3.27+2*0.53+8*0.9+10*0.28+14*2.06+10*0.007)/1000,7)</f>
        <v>0.16159000000000001</v>
      </c>
      <c r="O83">
        <f t="shared" si="66"/>
        <v>24787.5</v>
      </c>
      <c r="P83">
        <f t="shared" si="67"/>
        <v>18687.810000000001</v>
      </c>
      <c r="Q83">
        <f t="shared" si="68"/>
        <v>1175.32</v>
      </c>
      <c r="R83">
        <f t="shared" si="69"/>
        <v>193.32</v>
      </c>
      <c r="S83">
        <f t="shared" si="70"/>
        <v>4924.37</v>
      </c>
      <c r="T83">
        <f t="shared" si="71"/>
        <v>0</v>
      </c>
      <c r="U83">
        <f t="shared" si="72"/>
        <v>10.050898</v>
      </c>
      <c r="V83">
        <f t="shared" si="73"/>
        <v>0.28116659999999999</v>
      </c>
      <c r="W83">
        <f t="shared" si="74"/>
        <v>0</v>
      </c>
      <c r="X83">
        <f t="shared" si="75"/>
        <v>4964.16</v>
      </c>
      <c r="Y83">
        <f t="shared" si="76"/>
        <v>2610.02</v>
      </c>
      <c r="AA83">
        <v>-1</v>
      </c>
      <c r="AB83">
        <f t="shared" si="77"/>
        <v>13140.93</v>
      </c>
      <c r="AC83">
        <f t="shared" si="99"/>
        <v>12034.29</v>
      </c>
      <c r="AD83">
        <f t="shared" si="100"/>
        <v>508.28</v>
      </c>
      <c r="AE83">
        <f t="shared" si="101"/>
        <v>23.49</v>
      </c>
      <c r="AF83">
        <f t="shared" si="102"/>
        <v>598.36</v>
      </c>
      <c r="AG83">
        <f t="shared" si="78"/>
        <v>0</v>
      </c>
      <c r="AH83">
        <f t="shared" si="97"/>
        <v>62.2</v>
      </c>
      <c r="AI83">
        <f t="shared" si="98"/>
        <v>1.74</v>
      </c>
      <c r="AJ83">
        <f t="shared" si="79"/>
        <v>0</v>
      </c>
      <c r="AK83">
        <v>13140.93</v>
      </c>
      <c r="AL83">
        <v>12034.29</v>
      </c>
      <c r="AM83">
        <v>508.28</v>
      </c>
      <c r="AN83">
        <v>23.49</v>
      </c>
      <c r="AO83">
        <v>598.36</v>
      </c>
      <c r="AP83">
        <v>0</v>
      </c>
      <c r="AQ83">
        <v>62.2</v>
      </c>
      <c r="AR83">
        <v>1.74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50.93</v>
      </c>
      <c r="BB83">
        <v>14.31</v>
      </c>
      <c r="BC83">
        <v>9.61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161</v>
      </c>
      <c r="BM83">
        <v>108001</v>
      </c>
      <c r="BN83">
        <v>0</v>
      </c>
      <c r="BO83" t="s">
        <v>159</v>
      </c>
      <c r="BP83">
        <v>1</v>
      </c>
      <c r="BQ83">
        <v>3</v>
      </c>
      <c r="BR83">
        <v>0</v>
      </c>
      <c r="BS83">
        <v>50.93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0"/>
        <v>24787.5</v>
      </c>
      <c r="CQ83">
        <f t="shared" si="105"/>
        <v>115649.5269</v>
      </c>
      <c r="CR83">
        <f t="shared" si="106"/>
        <v>7273.4867999999997</v>
      </c>
      <c r="CS83">
        <f t="shared" si="82"/>
        <v>1196.3456999999999</v>
      </c>
      <c r="CT83">
        <f t="shared" si="83"/>
        <v>30474.4748</v>
      </c>
      <c r="CU83">
        <f t="shared" si="84"/>
        <v>0</v>
      </c>
      <c r="CV83">
        <f t="shared" si="85"/>
        <v>62.2</v>
      </c>
      <c r="CW83">
        <f t="shared" si="86"/>
        <v>1.74</v>
      </c>
      <c r="CX83">
        <f t="shared" si="87"/>
        <v>0</v>
      </c>
      <c r="CY83">
        <f t="shared" si="103"/>
        <v>4964.1592999999993</v>
      </c>
      <c r="CZ83">
        <f t="shared" si="104"/>
        <v>2610.0218999999997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125</v>
      </c>
      <c r="DW83" t="s">
        <v>125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49994016</v>
      </c>
      <c r="EF83">
        <v>3</v>
      </c>
      <c r="EG83" t="s">
        <v>27</v>
      </c>
      <c r="EH83">
        <v>0</v>
      </c>
      <c r="EI83" t="s">
        <v>3</v>
      </c>
      <c r="EJ83">
        <v>2</v>
      </c>
      <c r="EK83">
        <v>108001</v>
      </c>
      <c r="EL83" t="s">
        <v>28</v>
      </c>
      <c r="EM83" t="s">
        <v>29</v>
      </c>
      <c r="EO83" t="s">
        <v>3</v>
      </c>
      <c r="EQ83">
        <v>132096</v>
      </c>
      <c r="ER83">
        <v>13140.93</v>
      </c>
      <c r="ES83">
        <v>12034.29</v>
      </c>
      <c r="ET83">
        <v>508.28</v>
      </c>
      <c r="EU83">
        <v>23.49</v>
      </c>
      <c r="EV83">
        <v>598.36</v>
      </c>
      <c r="EW83">
        <v>62.2</v>
      </c>
      <c r="EX83">
        <v>1.74</v>
      </c>
      <c r="EY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0</v>
      </c>
      <c r="GF83">
        <v>2036686826</v>
      </c>
      <c r="GG83">
        <v>2</v>
      </c>
      <c r="GH83">
        <v>1</v>
      </c>
      <c r="GI83">
        <v>2</v>
      </c>
      <c r="GJ83">
        <v>0</v>
      </c>
      <c r="GK83">
        <f>ROUND(R83*(S12)/100,2)</f>
        <v>309.31</v>
      </c>
      <c r="GL83">
        <f t="shared" si="88"/>
        <v>0</v>
      </c>
      <c r="GM83">
        <f>ROUND(O83+X83+Y83+GK83,2)+GX83</f>
        <v>32670.99</v>
      </c>
      <c r="GN83">
        <f t="shared" si="89"/>
        <v>0</v>
      </c>
      <c r="GO83">
        <f t="shared" si="90"/>
        <v>32670.99</v>
      </c>
      <c r="GP83">
        <f t="shared" si="91"/>
        <v>0</v>
      </c>
      <c r="GR83">
        <v>0</v>
      </c>
      <c r="GS83">
        <v>3</v>
      </c>
      <c r="GT83">
        <v>0</v>
      </c>
      <c r="GU83" t="s">
        <v>3</v>
      </c>
      <c r="GV83">
        <f t="shared" si="92"/>
        <v>0</v>
      </c>
      <c r="GW83">
        <v>1</v>
      </c>
      <c r="GX83">
        <f t="shared" si="93"/>
        <v>0</v>
      </c>
      <c r="HA83">
        <v>0</v>
      </c>
      <c r="HB83">
        <v>0</v>
      </c>
      <c r="HC83">
        <f t="shared" si="94"/>
        <v>0</v>
      </c>
      <c r="HE83" t="s">
        <v>3</v>
      </c>
      <c r="HF83" t="s">
        <v>3</v>
      </c>
      <c r="HM83" t="s">
        <v>3</v>
      </c>
      <c r="HN83" t="s">
        <v>30</v>
      </c>
      <c r="HO83" t="s">
        <v>31</v>
      </c>
      <c r="HP83" t="s">
        <v>28</v>
      </c>
      <c r="HQ83" t="s">
        <v>28</v>
      </c>
      <c r="HS83">
        <v>0</v>
      </c>
      <c r="IK83">
        <v>0</v>
      </c>
    </row>
    <row r="84" spans="1:255" x14ac:dyDescent="0.2">
      <c r="A84" s="2">
        <v>17</v>
      </c>
      <c r="B84" s="2">
        <v>1</v>
      </c>
      <c r="C84" s="2"/>
      <c r="D84" s="2"/>
      <c r="E84" s="2" t="s">
        <v>162</v>
      </c>
      <c r="F84" s="2" t="s">
        <v>163</v>
      </c>
      <c r="G84" s="2" t="s">
        <v>164</v>
      </c>
      <c r="H84" s="2" t="s">
        <v>65</v>
      </c>
      <c r="I84" s="2">
        <v>24</v>
      </c>
      <c r="J84" s="2">
        <v>0</v>
      </c>
      <c r="K84" s="2">
        <v>24</v>
      </c>
      <c r="L84" s="2"/>
      <c r="M84" s="2"/>
      <c r="N84" s="2"/>
      <c r="O84" s="2">
        <f t="shared" si="66"/>
        <v>17076</v>
      </c>
      <c r="P84" s="2">
        <f t="shared" si="67"/>
        <v>17076</v>
      </c>
      <c r="Q84" s="2">
        <f t="shared" si="68"/>
        <v>0</v>
      </c>
      <c r="R84" s="2">
        <f t="shared" si="69"/>
        <v>0</v>
      </c>
      <c r="S84" s="2">
        <f t="shared" si="70"/>
        <v>0</v>
      </c>
      <c r="T84" s="2">
        <f t="shared" si="71"/>
        <v>0</v>
      </c>
      <c r="U84" s="2">
        <f t="shared" si="72"/>
        <v>0</v>
      </c>
      <c r="V84" s="2">
        <f t="shared" si="73"/>
        <v>0</v>
      </c>
      <c r="W84" s="2">
        <f t="shared" si="74"/>
        <v>0</v>
      </c>
      <c r="X84" s="2">
        <f t="shared" si="75"/>
        <v>0</v>
      </c>
      <c r="Y84" s="2">
        <f t="shared" si="76"/>
        <v>0</v>
      </c>
      <c r="Z84" s="2"/>
      <c r="AA84" s="2">
        <v>64970157</v>
      </c>
      <c r="AB84" s="2">
        <f t="shared" si="77"/>
        <v>711.5</v>
      </c>
      <c r="AC84" s="2">
        <f t="shared" si="99"/>
        <v>711.5</v>
      </c>
      <c r="AD84" s="2">
        <f t="shared" si="100"/>
        <v>0</v>
      </c>
      <c r="AE84" s="2">
        <f t="shared" si="101"/>
        <v>0</v>
      </c>
      <c r="AF84" s="2">
        <f t="shared" si="102"/>
        <v>0</v>
      </c>
      <c r="AG84" s="2">
        <f t="shared" si="78"/>
        <v>0</v>
      </c>
      <c r="AH84" s="2">
        <f t="shared" si="97"/>
        <v>0</v>
      </c>
      <c r="AI84" s="2">
        <f t="shared" si="98"/>
        <v>0</v>
      </c>
      <c r="AJ84" s="2">
        <f t="shared" si="79"/>
        <v>0</v>
      </c>
      <c r="AK84" s="2">
        <v>711.5</v>
      </c>
      <c r="AL84" s="2">
        <v>711.5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78</v>
      </c>
      <c r="AU84" s="2">
        <v>57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2</v>
      </c>
      <c r="BJ84" s="2" t="s">
        <v>3</v>
      </c>
      <c r="BK84" s="2"/>
      <c r="BL84" s="2"/>
      <c r="BM84" s="2">
        <v>400002</v>
      </c>
      <c r="BN84" s="2">
        <v>0</v>
      </c>
      <c r="BO84" s="2" t="s">
        <v>3</v>
      </c>
      <c r="BP84" s="2">
        <v>0</v>
      </c>
      <c r="BQ84" s="2">
        <v>7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78</v>
      </c>
      <c r="CA84" s="2">
        <v>57</v>
      </c>
      <c r="CB84" s="2" t="s">
        <v>3</v>
      </c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>
        <f t="shared" si="80"/>
        <v>17076</v>
      </c>
      <c r="CQ84" s="2">
        <f t="shared" si="105"/>
        <v>711.5</v>
      </c>
      <c r="CR84" s="2">
        <f t="shared" si="106"/>
        <v>0</v>
      </c>
      <c r="CS84" s="2">
        <f t="shared" si="82"/>
        <v>0</v>
      </c>
      <c r="CT84" s="2">
        <f t="shared" si="83"/>
        <v>0</v>
      </c>
      <c r="CU84" s="2">
        <f t="shared" si="84"/>
        <v>0</v>
      </c>
      <c r="CV84" s="2">
        <f t="shared" si="85"/>
        <v>0</v>
      </c>
      <c r="CW84" s="2">
        <f t="shared" si="86"/>
        <v>0</v>
      </c>
      <c r="CX84" s="2">
        <f t="shared" si="87"/>
        <v>0</v>
      </c>
      <c r="CY84" s="2">
        <f t="shared" si="103"/>
        <v>0</v>
      </c>
      <c r="CZ84" s="2">
        <f t="shared" si="104"/>
        <v>0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1003</v>
      </c>
      <c r="DV84" s="2" t="s">
        <v>65</v>
      </c>
      <c r="DW84" s="2" t="s">
        <v>65</v>
      </c>
      <c r="DX84" s="2">
        <v>1</v>
      </c>
      <c r="DY84" s="2"/>
      <c r="DZ84" s="2" t="s">
        <v>3</v>
      </c>
      <c r="EA84" s="2" t="s">
        <v>3</v>
      </c>
      <c r="EB84" s="2" t="s">
        <v>3</v>
      </c>
      <c r="EC84" s="2" t="s">
        <v>3</v>
      </c>
      <c r="ED84" s="2"/>
      <c r="EE84" s="2">
        <v>49994505</v>
      </c>
      <c r="EF84" s="2">
        <v>7</v>
      </c>
      <c r="EG84" s="2" t="s">
        <v>51</v>
      </c>
      <c r="EH84" s="2">
        <v>109</v>
      </c>
      <c r="EI84" s="2" t="s">
        <v>52</v>
      </c>
      <c r="EJ84" s="2">
        <v>1</v>
      </c>
      <c r="EK84" s="2">
        <v>400002</v>
      </c>
      <c r="EL84" s="2" t="s">
        <v>52</v>
      </c>
      <c r="EM84" s="2" t="s">
        <v>53</v>
      </c>
      <c r="EN84" s="2"/>
      <c r="EO84" s="2" t="s">
        <v>3</v>
      </c>
      <c r="EP84" s="2"/>
      <c r="EQ84" s="2">
        <v>1703936</v>
      </c>
      <c r="ER84" s="2">
        <v>711.5</v>
      </c>
      <c r="ES84" s="2">
        <v>711.5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>
        <v>0</v>
      </c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v>0</v>
      </c>
      <c r="FS84" s="2">
        <v>0</v>
      </c>
      <c r="FT84" s="2"/>
      <c r="FU84" s="2"/>
      <c r="FV84" s="2"/>
      <c r="FW84" s="2"/>
      <c r="FX84" s="2">
        <v>78</v>
      </c>
      <c r="FY84" s="2">
        <v>57</v>
      </c>
      <c r="FZ84" s="2"/>
      <c r="GA84" s="2" t="s">
        <v>3</v>
      </c>
      <c r="GB84" s="2"/>
      <c r="GC84" s="2"/>
      <c r="GD84" s="2">
        <v>1</v>
      </c>
      <c r="GE84" s="2"/>
      <c r="GF84" s="2">
        <v>-1899219179</v>
      </c>
      <c r="GG84" s="2">
        <v>2</v>
      </c>
      <c r="GH84" s="2">
        <v>0</v>
      </c>
      <c r="GI84" s="2">
        <v>-2</v>
      </c>
      <c r="GJ84" s="2">
        <v>0</v>
      </c>
      <c r="GK84" s="2">
        <v>0</v>
      </c>
      <c r="GL84" s="2">
        <f t="shared" si="88"/>
        <v>0</v>
      </c>
      <c r="GM84" s="2">
        <f>ROUND(O84+X84+Y84,2)+GX84</f>
        <v>17076</v>
      </c>
      <c r="GN84" s="2">
        <f t="shared" si="89"/>
        <v>0</v>
      </c>
      <c r="GO84" s="2">
        <f t="shared" si="90"/>
        <v>17076</v>
      </c>
      <c r="GP84" s="2">
        <f t="shared" si="91"/>
        <v>0</v>
      </c>
      <c r="GQ84" s="2"/>
      <c r="GR84" s="2">
        <v>0</v>
      </c>
      <c r="GS84" s="2">
        <v>0</v>
      </c>
      <c r="GT84" s="2">
        <v>0</v>
      </c>
      <c r="GU84" s="2" t="s">
        <v>3</v>
      </c>
      <c r="GV84" s="2">
        <f t="shared" si="92"/>
        <v>0</v>
      </c>
      <c r="GW84" s="2">
        <v>1</v>
      </c>
      <c r="GX84" s="2">
        <f t="shared" si="93"/>
        <v>0</v>
      </c>
      <c r="GY84" s="2"/>
      <c r="GZ84" s="2"/>
      <c r="HA84" s="2">
        <v>0</v>
      </c>
      <c r="HB84" s="2">
        <v>0</v>
      </c>
      <c r="HC84" s="2">
        <f t="shared" si="94"/>
        <v>0</v>
      </c>
      <c r="HD84" s="2"/>
      <c r="HE84" s="2" t="s">
        <v>3</v>
      </c>
      <c r="HF84" s="2" t="s">
        <v>3</v>
      </c>
      <c r="HG84" s="2"/>
      <c r="HH84" s="2"/>
      <c r="HI84" s="2"/>
      <c r="HJ84" s="2"/>
      <c r="HK84" s="2"/>
      <c r="HL84" s="2"/>
      <c r="HM84" s="2" t="s">
        <v>3</v>
      </c>
      <c r="HN84" s="2" t="s">
        <v>54</v>
      </c>
      <c r="HO84" s="2" t="s">
        <v>55</v>
      </c>
      <c r="HP84" s="2" t="s">
        <v>52</v>
      </c>
      <c r="HQ84" s="2" t="s">
        <v>52</v>
      </c>
      <c r="HR84" s="2"/>
      <c r="HS84" s="2">
        <v>0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17</v>
      </c>
      <c r="B85">
        <v>1</v>
      </c>
      <c r="E85" t="s">
        <v>162</v>
      </c>
      <c r="F85" t="s">
        <v>163</v>
      </c>
      <c r="G85" t="s">
        <v>164</v>
      </c>
      <c r="H85" t="s">
        <v>65</v>
      </c>
      <c r="I85">
        <v>24</v>
      </c>
      <c r="J85">
        <v>0</v>
      </c>
      <c r="K85">
        <v>24</v>
      </c>
      <c r="O85">
        <f t="shared" si="66"/>
        <v>312149.28000000003</v>
      </c>
      <c r="P85">
        <f t="shared" si="67"/>
        <v>312149.28000000003</v>
      </c>
      <c r="Q85">
        <f t="shared" si="68"/>
        <v>0</v>
      </c>
      <c r="R85">
        <f t="shared" si="69"/>
        <v>0</v>
      </c>
      <c r="S85">
        <f t="shared" si="70"/>
        <v>0</v>
      </c>
      <c r="T85">
        <f t="shared" si="71"/>
        <v>0</v>
      </c>
      <c r="U85">
        <f t="shared" si="72"/>
        <v>0</v>
      </c>
      <c r="V85">
        <f t="shared" si="73"/>
        <v>0</v>
      </c>
      <c r="W85">
        <f t="shared" si="74"/>
        <v>0</v>
      </c>
      <c r="X85">
        <f t="shared" si="75"/>
        <v>0</v>
      </c>
      <c r="Y85">
        <f t="shared" si="76"/>
        <v>0</v>
      </c>
      <c r="AA85">
        <v>64970155</v>
      </c>
      <c r="AB85">
        <f t="shared" si="77"/>
        <v>13006.22</v>
      </c>
      <c r="AC85">
        <f t="shared" si="99"/>
        <v>13006.22</v>
      </c>
      <c r="AD85">
        <f t="shared" si="100"/>
        <v>0</v>
      </c>
      <c r="AE85">
        <f t="shared" si="101"/>
        <v>0</v>
      </c>
      <c r="AF85">
        <f t="shared" si="102"/>
        <v>0</v>
      </c>
      <c r="AG85">
        <f t="shared" si="78"/>
        <v>0</v>
      </c>
      <c r="AH85">
        <f t="shared" si="97"/>
        <v>0</v>
      </c>
      <c r="AI85">
        <f t="shared" si="98"/>
        <v>0</v>
      </c>
      <c r="AJ85">
        <f t="shared" si="79"/>
        <v>0</v>
      </c>
      <c r="AK85">
        <v>13006.220000000001</v>
      </c>
      <c r="AL85">
        <v>13006.220000000001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78</v>
      </c>
      <c r="AU85">
        <v>57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9.66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3</v>
      </c>
      <c r="BM85">
        <v>400002</v>
      </c>
      <c r="BN85">
        <v>0</v>
      </c>
      <c r="BO85" t="s">
        <v>3</v>
      </c>
      <c r="BP85">
        <v>0</v>
      </c>
      <c r="BQ85">
        <v>7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78</v>
      </c>
      <c r="CA85">
        <v>57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80"/>
        <v>312149.28000000003</v>
      </c>
      <c r="CQ85">
        <f>AC85</f>
        <v>13006.22</v>
      </c>
      <c r="CR85">
        <f>(((ET85)-(EU85)*BS85)+AE85*BS85)</f>
        <v>0</v>
      </c>
      <c r="CS85">
        <f t="shared" si="82"/>
        <v>0</v>
      </c>
      <c r="CT85">
        <f t="shared" si="83"/>
        <v>0</v>
      </c>
      <c r="CU85">
        <f t="shared" si="84"/>
        <v>0</v>
      </c>
      <c r="CV85">
        <f t="shared" si="85"/>
        <v>0</v>
      </c>
      <c r="CW85">
        <f t="shared" si="86"/>
        <v>0</v>
      </c>
      <c r="CX85">
        <f t="shared" si="87"/>
        <v>0</v>
      </c>
      <c r="CY85">
        <f t="shared" si="103"/>
        <v>0</v>
      </c>
      <c r="CZ85">
        <f t="shared" si="104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65</v>
      </c>
      <c r="DW85" t="s">
        <v>65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49994505</v>
      </c>
      <c r="EF85">
        <v>7</v>
      </c>
      <c r="EG85" t="s">
        <v>51</v>
      </c>
      <c r="EH85">
        <v>109</v>
      </c>
      <c r="EI85" t="s">
        <v>52</v>
      </c>
      <c r="EJ85">
        <v>1</v>
      </c>
      <c r="EK85">
        <v>400002</v>
      </c>
      <c r="EL85" t="s">
        <v>52</v>
      </c>
      <c r="EM85" t="s">
        <v>53</v>
      </c>
      <c r="EO85" t="s">
        <v>3</v>
      </c>
      <c r="EQ85">
        <v>1703936</v>
      </c>
      <c r="ER85">
        <v>1346.4</v>
      </c>
      <c r="ES85">
        <v>13006.220000000001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0</v>
      </c>
      <c r="FD85">
        <v>18</v>
      </c>
      <c r="FF85">
        <v>12751.2</v>
      </c>
      <c r="FQ85">
        <v>0</v>
      </c>
      <c r="FR85">
        <v>0</v>
      </c>
      <c r="FS85">
        <v>0</v>
      </c>
      <c r="FX85">
        <v>78</v>
      </c>
      <c r="FY85">
        <v>57</v>
      </c>
      <c r="GA85" t="s">
        <v>165</v>
      </c>
      <c r="GD85">
        <v>0</v>
      </c>
      <c r="GF85">
        <v>-1899219179</v>
      </c>
      <c r="GG85">
        <v>2</v>
      </c>
      <c r="GH85">
        <v>3</v>
      </c>
      <c r="GI85">
        <v>5</v>
      </c>
      <c r="GJ85">
        <v>0</v>
      </c>
      <c r="GK85">
        <f>ROUND(R85*(S12)/100,2)</f>
        <v>0</v>
      </c>
      <c r="GL85">
        <f t="shared" si="88"/>
        <v>0</v>
      </c>
      <c r="GM85">
        <f>ROUND(O85+X85+Y85+GK85,2)+GX85</f>
        <v>312149.28000000003</v>
      </c>
      <c r="GN85">
        <f t="shared" si="89"/>
        <v>0</v>
      </c>
      <c r="GO85">
        <f t="shared" si="90"/>
        <v>312149.28000000003</v>
      </c>
      <c r="GP85">
        <f t="shared" si="91"/>
        <v>0</v>
      </c>
      <c r="GR85">
        <v>1</v>
      </c>
      <c r="GS85">
        <v>1</v>
      </c>
      <c r="GT85">
        <v>0</v>
      </c>
      <c r="GU85" t="s">
        <v>3</v>
      </c>
      <c r="GV85">
        <f t="shared" si="92"/>
        <v>0</v>
      </c>
      <c r="GW85">
        <v>1</v>
      </c>
      <c r="GX85">
        <f t="shared" si="93"/>
        <v>0</v>
      </c>
      <c r="HA85">
        <v>0</v>
      </c>
      <c r="HB85">
        <v>0</v>
      </c>
      <c r="HC85">
        <f t="shared" si="94"/>
        <v>0</v>
      </c>
      <c r="HE85" t="s">
        <v>40</v>
      </c>
      <c r="HF85" t="s">
        <v>32</v>
      </c>
      <c r="HG85">
        <f>ROUND(AC85*I85,2)</f>
        <v>312149.28000000003</v>
      </c>
      <c r="HM85" t="s">
        <v>3</v>
      </c>
      <c r="HN85" t="s">
        <v>54</v>
      </c>
      <c r="HO85" t="s">
        <v>55</v>
      </c>
      <c r="HP85" t="s">
        <v>52</v>
      </c>
      <c r="HQ85" t="s">
        <v>52</v>
      </c>
      <c r="HS85">
        <v>0</v>
      </c>
      <c r="IK85">
        <v>0</v>
      </c>
    </row>
    <row r="86" spans="1:255" x14ac:dyDescent="0.2">
      <c r="A86" s="2">
        <v>17</v>
      </c>
      <c r="B86" s="2">
        <v>1</v>
      </c>
      <c r="C86" s="2"/>
      <c r="D86" s="2"/>
      <c r="E86" s="2" t="s">
        <v>166</v>
      </c>
      <c r="F86" s="2" t="s">
        <v>167</v>
      </c>
      <c r="G86" s="2" t="s">
        <v>168</v>
      </c>
      <c r="H86" s="2" t="s">
        <v>50</v>
      </c>
      <c r="I86" s="2">
        <v>6</v>
      </c>
      <c r="J86" s="2">
        <v>0</v>
      </c>
      <c r="K86" s="2">
        <v>6</v>
      </c>
      <c r="L86" s="2"/>
      <c r="M86" s="2"/>
      <c r="N86" s="2"/>
      <c r="O86" s="2">
        <f t="shared" si="66"/>
        <v>4989.78</v>
      </c>
      <c r="P86" s="2">
        <f t="shared" si="67"/>
        <v>4989.78</v>
      </c>
      <c r="Q86" s="2">
        <f t="shared" si="68"/>
        <v>0</v>
      </c>
      <c r="R86" s="2">
        <f t="shared" si="69"/>
        <v>0</v>
      </c>
      <c r="S86" s="2">
        <f t="shared" si="70"/>
        <v>0</v>
      </c>
      <c r="T86" s="2">
        <f t="shared" si="71"/>
        <v>0</v>
      </c>
      <c r="U86" s="2">
        <f t="shared" si="72"/>
        <v>0</v>
      </c>
      <c r="V86" s="2">
        <f t="shared" si="73"/>
        <v>0</v>
      </c>
      <c r="W86" s="2">
        <f t="shared" si="74"/>
        <v>0</v>
      </c>
      <c r="X86" s="2">
        <f t="shared" si="75"/>
        <v>0</v>
      </c>
      <c r="Y86" s="2">
        <f t="shared" si="76"/>
        <v>0</v>
      </c>
      <c r="Z86" s="2"/>
      <c r="AA86" s="2">
        <v>64970157</v>
      </c>
      <c r="AB86" s="2">
        <f t="shared" si="77"/>
        <v>831.63</v>
      </c>
      <c r="AC86" s="2">
        <f t="shared" si="99"/>
        <v>831.63</v>
      </c>
      <c r="AD86" s="2">
        <f t="shared" si="100"/>
        <v>0</v>
      </c>
      <c r="AE86" s="2">
        <f t="shared" si="101"/>
        <v>0</v>
      </c>
      <c r="AF86" s="2">
        <f t="shared" si="102"/>
        <v>0</v>
      </c>
      <c r="AG86" s="2">
        <f t="shared" si="78"/>
        <v>0</v>
      </c>
      <c r="AH86" s="2">
        <f t="shared" si="97"/>
        <v>0</v>
      </c>
      <c r="AI86" s="2">
        <f t="shared" si="98"/>
        <v>0</v>
      </c>
      <c r="AJ86" s="2">
        <f t="shared" si="79"/>
        <v>0</v>
      </c>
      <c r="AK86" s="2">
        <v>831.63</v>
      </c>
      <c r="AL86" s="2">
        <v>831.63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78</v>
      </c>
      <c r="AU86" s="2">
        <v>57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2</v>
      </c>
      <c r="BJ86" s="2" t="s">
        <v>3</v>
      </c>
      <c r="BK86" s="2"/>
      <c r="BL86" s="2"/>
      <c r="BM86" s="2">
        <v>400002</v>
      </c>
      <c r="BN86" s="2">
        <v>0</v>
      </c>
      <c r="BO86" s="2" t="s">
        <v>3</v>
      </c>
      <c r="BP86" s="2">
        <v>0</v>
      </c>
      <c r="BQ86" s="2">
        <v>7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78</v>
      </c>
      <c r="CA86" s="2">
        <v>57</v>
      </c>
      <c r="CB86" s="2" t="s">
        <v>3</v>
      </c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>
        <f t="shared" si="80"/>
        <v>4989.78</v>
      </c>
      <c r="CQ86" s="2">
        <f>AC86*BC86</f>
        <v>831.63</v>
      </c>
      <c r="CR86" s="2">
        <f>(((ET86)*BB86-(EU86)*BS86)+AE86*BS86)</f>
        <v>0</v>
      </c>
      <c r="CS86" s="2">
        <f t="shared" si="82"/>
        <v>0</v>
      </c>
      <c r="CT86" s="2">
        <f t="shared" si="83"/>
        <v>0</v>
      </c>
      <c r="CU86" s="2">
        <f t="shared" si="84"/>
        <v>0</v>
      </c>
      <c r="CV86" s="2">
        <f t="shared" si="85"/>
        <v>0</v>
      </c>
      <c r="CW86" s="2">
        <f t="shared" si="86"/>
        <v>0</v>
      </c>
      <c r="CX86" s="2">
        <f t="shared" si="87"/>
        <v>0</v>
      </c>
      <c r="CY86" s="2">
        <f t="shared" si="103"/>
        <v>0</v>
      </c>
      <c r="CZ86" s="2">
        <f t="shared" si="104"/>
        <v>0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1010</v>
      </c>
      <c r="DV86" s="2" t="s">
        <v>50</v>
      </c>
      <c r="DW86" s="2" t="s">
        <v>50</v>
      </c>
      <c r="DX86" s="2">
        <v>1</v>
      </c>
      <c r="DY86" s="2"/>
      <c r="DZ86" s="2" t="s">
        <v>3</v>
      </c>
      <c r="EA86" s="2" t="s">
        <v>3</v>
      </c>
      <c r="EB86" s="2" t="s">
        <v>3</v>
      </c>
      <c r="EC86" s="2" t="s">
        <v>3</v>
      </c>
      <c r="ED86" s="2"/>
      <c r="EE86" s="2">
        <v>49994505</v>
      </c>
      <c r="EF86" s="2">
        <v>7</v>
      </c>
      <c r="EG86" s="2" t="s">
        <v>51</v>
      </c>
      <c r="EH86" s="2">
        <v>109</v>
      </c>
      <c r="EI86" s="2" t="s">
        <v>52</v>
      </c>
      <c r="EJ86" s="2">
        <v>1</v>
      </c>
      <c r="EK86" s="2">
        <v>400002</v>
      </c>
      <c r="EL86" s="2" t="s">
        <v>52</v>
      </c>
      <c r="EM86" s="2" t="s">
        <v>53</v>
      </c>
      <c r="EN86" s="2"/>
      <c r="EO86" s="2" t="s">
        <v>3</v>
      </c>
      <c r="EP86" s="2"/>
      <c r="EQ86" s="2">
        <v>1703936</v>
      </c>
      <c r="ER86" s="2">
        <v>831.63</v>
      </c>
      <c r="ES86" s="2">
        <v>831.63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>
        <v>0</v>
      </c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v>0</v>
      </c>
      <c r="FS86" s="2">
        <v>0</v>
      </c>
      <c r="FT86" s="2"/>
      <c r="FU86" s="2"/>
      <c r="FV86" s="2"/>
      <c r="FW86" s="2"/>
      <c r="FX86" s="2">
        <v>78</v>
      </c>
      <c r="FY86" s="2">
        <v>57</v>
      </c>
      <c r="FZ86" s="2"/>
      <c r="GA86" s="2" t="s">
        <v>3</v>
      </c>
      <c r="GB86" s="2"/>
      <c r="GC86" s="2"/>
      <c r="GD86" s="2">
        <v>1</v>
      </c>
      <c r="GE86" s="2"/>
      <c r="GF86" s="2">
        <v>1571034348</v>
      </c>
      <c r="GG86" s="2">
        <v>2</v>
      </c>
      <c r="GH86" s="2">
        <v>0</v>
      </c>
      <c r="GI86" s="2">
        <v>-2</v>
      </c>
      <c r="GJ86" s="2">
        <v>0</v>
      </c>
      <c r="GK86" s="2">
        <v>0</v>
      </c>
      <c r="GL86" s="2">
        <f t="shared" si="88"/>
        <v>0</v>
      </c>
      <c r="GM86" s="2">
        <f>ROUND(O86+X86+Y86,2)+GX86</f>
        <v>4989.78</v>
      </c>
      <c r="GN86" s="2">
        <f t="shared" si="89"/>
        <v>0</v>
      </c>
      <c r="GO86" s="2">
        <f t="shared" si="90"/>
        <v>4989.78</v>
      </c>
      <c r="GP86" s="2">
        <f t="shared" si="91"/>
        <v>0</v>
      </c>
      <c r="GQ86" s="2"/>
      <c r="GR86" s="2">
        <v>0</v>
      </c>
      <c r="GS86" s="2">
        <v>0</v>
      </c>
      <c r="GT86" s="2">
        <v>0</v>
      </c>
      <c r="GU86" s="2" t="s">
        <v>3</v>
      </c>
      <c r="GV86" s="2">
        <f t="shared" si="92"/>
        <v>0</v>
      </c>
      <c r="GW86" s="2">
        <v>1</v>
      </c>
      <c r="GX86" s="2">
        <f t="shared" si="93"/>
        <v>0</v>
      </c>
      <c r="GY86" s="2"/>
      <c r="GZ86" s="2"/>
      <c r="HA86" s="2">
        <v>0</v>
      </c>
      <c r="HB86" s="2">
        <v>0</v>
      </c>
      <c r="HC86" s="2">
        <f t="shared" si="94"/>
        <v>0</v>
      </c>
      <c r="HD86" s="2"/>
      <c r="HE86" s="2" t="s">
        <v>3</v>
      </c>
      <c r="HF86" s="2" t="s">
        <v>3</v>
      </c>
      <c r="HG86" s="2"/>
      <c r="HH86" s="2"/>
      <c r="HI86" s="2"/>
      <c r="HJ86" s="2"/>
      <c r="HK86" s="2"/>
      <c r="HL86" s="2"/>
      <c r="HM86" s="2" t="s">
        <v>3</v>
      </c>
      <c r="HN86" s="2" t="s">
        <v>54</v>
      </c>
      <c r="HO86" s="2" t="s">
        <v>55</v>
      </c>
      <c r="HP86" s="2" t="s">
        <v>52</v>
      </c>
      <c r="HQ86" s="2" t="s">
        <v>52</v>
      </c>
      <c r="HR86" s="2"/>
      <c r="HS86" s="2">
        <v>0</v>
      </c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17</v>
      </c>
      <c r="B87">
        <v>1</v>
      </c>
      <c r="E87" t="s">
        <v>166</v>
      </c>
      <c r="F87" t="s">
        <v>167</v>
      </c>
      <c r="G87" t="s">
        <v>168</v>
      </c>
      <c r="H87" t="s">
        <v>50</v>
      </c>
      <c r="I87">
        <v>6</v>
      </c>
      <c r="J87">
        <v>0</v>
      </c>
      <c r="K87">
        <v>6</v>
      </c>
      <c r="O87">
        <f t="shared" si="66"/>
        <v>54727.5</v>
      </c>
      <c r="P87">
        <f t="shared" si="67"/>
        <v>54727.5</v>
      </c>
      <c r="Q87">
        <f t="shared" si="68"/>
        <v>0</v>
      </c>
      <c r="R87">
        <f t="shared" si="69"/>
        <v>0</v>
      </c>
      <c r="S87">
        <f t="shared" si="70"/>
        <v>0</v>
      </c>
      <c r="T87">
        <f t="shared" si="71"/>
        <v>0</v>
      </c>
      <c r="U87">
        <f t="shared" si="72"/>
        <v>0</v>
      </c>
      <c r="V87">
        <f t="shared" si="73"/>
        <v>0</v>
      </c>
      <c r="W87">
        <f t="shared" si="74"/>
        <v>0</v>
      </c>
      <c r="X87">
        <f t="shared" si="75"/>
        <v>0</v>
      </c>
      <c r="Y87">
        <f t="shared" si="76"/>
        <v>0</v>
      </c>
      <c r="AA87">
        <v>64970155</v>
      </c>
      <c r="AB87">
        <f t="shared" si="77"/>
        <v>9121.25</v>
      </c>
      <c r="AC87">
        <f t="shared" si="99"/>
        <v>9121.25</v>
      </c>
      <c r="AD87">
        <f t="shared" si="100"/>
        <v>0</v>
      </c>
      <c r="AE87">
        <f t="shared" si="101"/>
        <v>0</v>
      </c>
      <c r="AF87">
        <f t="shared" si="102"/>
        <v>0</v>
      </c>
      <c r="AG87">
        <f t="shared" si="78"/>
        <v>0</v>
      </c>
      <c r="AH87">
        <f t="shared" si="97"/>
        <v>0</v>
      </c>
      <c r="AI87">
        <f t="shared" si="98"/>
        <v>0</v>
      </c>
      <c r="AJ87">
        <f t="shared" si="79"/>
        <v>0</v>
      </c>
      <c r="AK87">
        <v>9121.25</v>
      </c>
      <c r="AL87">
        <v>9121.25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78</v>
      </c>
      <c r="AU87">
        <v>57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9.66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3</v>
      </c>
      <c r="BM87">
        <v>400002</v>
      </c>
      <c r="BN87">
        <v>0</v>
      </c>
      <c r="BO87" t="s">
        <v>3</v>
      </c>
      <c r="BP87">
        <v>0</v>
      </c>
      <c r="BQ87">
        <v>7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78</v>
      </c>
      <c r="CA87">
        <v>57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80"/>
        <v>54727.5</v>
      </c>
      <c r="CQ87">
        <f>AC87</f>
        <v>9121.25</v>
      </c>
      <c r="CR87">
        <f>(((ET87)-(EU87)*BS87)+AE87*BS87)</f>
        <v>0</v>
      </c>
      <c r="CS87">
        <f t="shared" si="82"/>
        <v>0</v>
      </c>
      <c r="CT87">
        <f t="shared" si="83"/>
        <v>0</v>
      </c>
      <c r="CU87">
        <f t="shared" si="84"/>
        <v>0</v>
      </c>
      <c r="CV87">
        <f t="shared" si="85"/>
        <v>0</v>
      </c>
      <c r="CW87">
        <f t="shared" si="86"/>
        <v>0</v>
      </c>
      <c r="CX87">
        <f t="shared" si="87"/>
        <v>0</v>
      </c>
      <c r="CY87">
        <f t="shared" si="103"/>
        <v>0</v>
      </c>
      <c r="CZ87">
        <f t="shared" si="104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1010</v>
      </c>
      <c r="DV87" t="s">
        <v>50</v>
      </c>
      <c r="DW87" t="s">
        <v>50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49994505</v>
      </c>
      <c r="EF87">
        <v>7</v>
      </c>
      <c r="EG87" t="s">
        <v>51</v>
      </c>
      <c r="EH87">
        <v>109</v>
      </c>
      <c r="EI87" t="s">
        <v>52</v>
      </c>
      <c r="EJ87">
        <v>1</v>
      </c>
      <c r="EK87">
        <v>400002</v>
      </c>
      <c r="EL87" t="s">
        <v>52</v>
      </c>
      <c r="EM87" t="s">
        <v>53</v>
      </c>
      <c r="EO87" t="s">
        <v>3</v>
      </c>
      <c r="EQ87">
        <v>1703936</v>
      </c>
      <c r="ER87">
        <v>944.22</v>
      </c>
      <c r="ES87">
        <v>9121.25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5</v>
      </c>
      <c r="FC87">
        <v>0</v>
      </c>
      <c r="FD87">
        <v>18</v>
      </c>
      <c r="FF87">
        <v>8942.4</v>
      </c>
      <c r="FQ87">
        <v>0</v>
      </c>
      <c r="FR87">
        <v>0</v>
      </c>
      <c r="FS87">
        <v>0</v>
      </c>
      <c r="FX87">
        <v>78</v>
      </c>
      <c r="FY87">
        <v>57</v>
      </c>
      <c r="GA87" t="s">
        <v>169</v>
      </c>
      <c r="GD87">
        <v>0</v>
      </c>
      <c r="GF87">
        <v>1571034348</v>
      </c>
      <c r="GG87">
        <v>2</v>
      </c>
      <c r="GH87">
        <v>3</v>
      </c>
      <c r="GI87">
        <v>5</v>
      </c>
      <c r="GJ87">
        <v>0</v>
      </c>
      <c r="GK87">
        <f>ROUND(R87*(S12)/100,2)</f>
        <v>0</v>
      </c>
      <c r="GL87">
        <f t="shared" si="88"/>
        <v>0</v>
      </c>
      <c r="GM87">
        <f>ROUND(O87+X87+Y87+GK87,2)+GX87</f>
        <v>54727.5</v>
      </c>
      <c r="GN87">
        <f t="shared" si="89"/>
        <v>0</v>
      </c>
      <c r="GO87">
        <f t="shared" si="90"/>
        <v>54727.5</v>
      </c>
      <c r="GP87">
        <f t="shared" si="91"/>
        <v>0</v>
      </c>
      <c r="GR87">
        <v>1</v>
      </c>
      <c r="GS87">
        <v>1</v>
      </c>
      <c r="GT87">
        <v>0</v>
      </c>
      <c r="GU87" t="s">
        <v>3</v>
      </c>
      <c r="GV87">
        <f t="shared" si="92"/>
        <v>0</v>
      </c>
      <c r="GW87">
        <v>1</v>
      </c>
      <c r="GX87">
        <f t="shared" si="93"/>
        <v>0</v>
      </c>
      <c r="HA87">
        <v>0</v>
      </c>
      <c r="HB87">
        <v>0</v>
      </c>
      <c r="HC87">
        <f t="shared" si="94"/>
        <v>0</v>
      </c>
      <c r="HE87" t="s">
        <v>40</v>
      </c>
      <c r="HF87" t="s">
        <v>32</v>
      </c>
      <c r="HG87">
        <f>ROUND(AC87*I87,2)</f>
        <v>54727.5</v>
      </c>
      <c r="HM87" t="s">
        <v>3</v>
      </c>
      <c r="HN87" t="s">
        <v>54</v>
      </c>
      <c r="HO87" t="s">
        <v>55</v>
      </c>
      <c r="HP87" t="s">
        <v>52</v>
      </c>
      <c r="HQ87" t="s">
        <v>52</v>
      </c>
      <c r="HS87">
        <v>0</v>
      </c>
      <c r="IK87">
        <v>0</v>
      </c>
    </row>
    <row r="88" spans="1:255" x14ac:dyDescent="0.2">
      <c r="A88" s="2">
        <v>17</v>
      </c>
      <c r="B88" s="2">
        <v>1</v>
      </c>
      <c r="C88" s="2"/>
      <c r="D88" s="2"/>
      <c r="E88" s="2" t="s">
        <v>170</v>
      </c>
      <c r="F88" s="2" t="s">
        <v>171</v>
      </c>
      <c r="G88" s="2" t="s">
        <v>172</v>
      </c>
      <c r="H88" s="2" t="s">
        <v>50</v>
      </c>
      <c r="I88" s="2">
        <v>2</v>
      </c>
      <c r="J88" s="2">
        <v>0</v>
      </c>
      <c r="K88" s="2">
        <v>2</v>
      </c>
      <c r="L88" s="2"/>
      <c r="M88" s="2"/>
      <c r="N88" s="2"/>
      <c r="O88" s="2">
        <f t="shared" si="66"/>
        <v>436.34</v>
      </c>
      <c r="P88" s="2">
        <f t="shared" si="67"/>
        <v>436.34</v>
      </c>
      <c r="Q88" s="2">
        <f t="shared" si="68"/>
        <v>0</v>
      </c>
      <c r="R88" s="2">
        <f t="shared" si="69"/>
        <v>0</v>
      </c>
      <c r="S88" s="2">
        <f t="shared" si="70"/>
        <v>0</v>
      </c>
      <c r="T88" s="2">
        <f t="shared" si="71"/>
        <v>0</v>
      </c>
      <c r="U88" s="2">
        <f t="shared" si="72"/>
        <v>0</v>
      </c>
      <c r="V88" s="2">
        <f t="shared" si="73"/>
        <v>0</v>
      </c>
      <c r="W88" s="2">
        <f t="shared" si="74"/>
        <v>0</v>
      </c>
      <c r="X88" s="2">
        <f t="shared" si="75"/>
        <v>0</v>
      </c>
      <c r="Y88" s="2">
        <f t="shared" si="76"/>
        <v>0</v>
      </c>
      <c r="Z88" s="2"/>
      <c r="AA88" s="2">
        <v>64970157</v>
      </c>
      <c r="AB88" s="2">
        <f t="shared" si="77"/>
        <v>218.17</v>
      </c>
      <c r="AC88" s="2">
        <f t="shared" si="99"/>
        <v>218.17</v>
      </c>
      <c r="AD88" s="2">
        <f t="shared" si="100"/>
        <v>0</v>
      </c>
      <c r="AE88" s="2">
        <f t="shared" si="101"/>
        <v>0</v>
      </c>
      <c r="AF88" s="2">
        <f t="shared" si="102"/>
        <v>0</v>
      </c>
      <c r="AG88" s="2">
        <f t="shared" si="78"/>
        <v>0</v>
      </c>
      <c r="AH88" s="2">
        <f t="shared" si="97"/>
        <v>0</v>
      </c>
      <c r="AI88" s="2">
        <f t="shared" si="98"/>
        <v>0</v>
      </c>
      <c r="AJ88" s="2">
        <f t="shared" si="79"/>
        <v>0</v>
      </c>
      <c r="AK88" s="2">
        <v>218.17</v>
      </c>
      <c r="AL88" s="2">
        <v>218.17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78</v>
      </c>
      <c r="AU88" s="2">
        <v>57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3</v>
      </c>
      <c r="BI88" s="2">
        <v>2</v>
      </c>
      <c r="BJ88" s="2" t="s">
        <v>3</v>
      </c>
      <c r="BK88" s="2"/>
      <c r="BL88" s="2"/>
      <c r="BM88" s="2">
        <v>400002</v>
      </c>
      <c r="BN88" s="2">
        <v>0</v>
      </c>
      <c r="BO88" s="2" t="s">
        <v>3</v>
      </c>
      <c r="BP88" s="2">
        <v>0</v>
      </c>
      <c r="BQ88" s="2">
        <v>7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78</v>
      </c>
      <c r="CA88" s="2">
        <v>57</v>
      </c>
      <c r="CB88" s="2" t="s">
        <v>3</v>
      </c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>
        <f t="shared" si="80"/>
        <v>436.34</v>
      </c>
      <c r="CQ88" s="2">
        <f>AC88*BC88</f>
        <v>218.17</v>
      </c>
      <c r="CR88" s="2">
        <f>(((ET88)*BB88-(EU88)*BS88)+AE88*BS88)</f>
        <v>0</v>
      </c>
      <c r="CS88" s="2">
        <f t="shared" si="82"/>
        <v>0</v>
      </c>
      <c r="CT88" s="2">
        <f t="shared" si="83"/>
        <v>0</v>
      </c>
      <c r="CU88" s="2">
        <f t="shared" si="84"/>
        <v>0</v>
      </c>
      <c r="CV88" s="2">
        <f t="shared" si="85"/>
        <v>0</v>
      </c>
      <c r="CW88" s="2">
        <f t="shared" si="86"/>
        <v>0</v>
      </c>
      <c r="CX88" s="2">
        <f t="shared" si="87"/>
        <v>0</v>
      </c>
      <c r="CY88" s="2">
        <f t="shared" si="103"/>
        <v>0</v>
      </c>
      <c r="CZ88" s="2">
        <f t="shared" si="104"/>
        <v>0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1010</v>
      </c>
      <c r="DV88" s="2" t="s">
        <v>50</v>
      </c>
      <c r="DW88" s="2" t="s">
        <v>50</v>
      </c>
      <c r="DX88" s="2">
        <v>1</v>
      </c>
      <c r="DY88" s="2"/>
      <c r="DZ88" s="2" t="s">
        <v>3</v>
      </c>
      <c r="EA88" s="2" t="s">
        <v>3</v>
      </c>
      <c r="EB88" s="2" t="s">
        <v>3</v>
      </c>
      <c r="EC88" s="2" t="s">
        <v>3</v>
      </c>
      <c r="ED88" s="2"/>
      <c r="EE88" s="2">
        <v>49994505</v>
      </c>
      <c r="EF88" s="2">
        <v>7</v>
      </c>
      <c r="EG88" s="2" t="s">
        <v>51</v>
      </c>
      <c r="EH88" s="2">
        <v>109</v>
      </c>
      <c r="EI88" s="2" t="s">
        <v>52</v>
      </c>
      <c r="EJ88" s="2">
        <v>1</v>
      </c>
      <c r="EK88" s="2">
        <v>400002</v>
      </c>
      <c r="EL88" s="2" t="s">
        <v>52</v>
      </c>
      <c r="EM88" s="2" t="s">
        <v>53</v>
      </c>
      <c r="EN88" s="2"/>
      <c r="EO88" s="2" t="s">
        <v>3</v>
      </c>
      <c r="EP88" s="2"/>
      <c r="EQ88" s="2">
        <v>1703936</v>
      </c>
      <c r="ER88" s="2">
        <v>218.17</v>
      </c>
      <c r="ES88" s="2">
        <v>218.17</v>
      </c>
      <c r="ET88" s="2">
        <v>0</v>
      </c>
      <c r="EU88" s="2">
        <v>0</v>
      </c>
      <c r="EV88" s="2">
        <v>0</v>
      </c>
      <c r="EW88" s="2">
        <v>0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v>0</v>
      </c>
      <c r="FS88" s="2">
        <v>0</v>
      </c>
      <c r="FT88" s="2"/>
      <c r="FU88" s="2"/>
      <c r="FV88" s="2"/>
      <c r="FW88" s="2"/>
      <c r="FX88" s="2">
        <v>78</v>
      </c>
      <c r="FY88" s="2">
        <v>57</v>
      </c>
      <c r="FZ88" s="2"/>
      <c r="GA88" s="2" t="s">
        <v>3</v>
      </c>
      <c r="GB88" s="2"/>
      <c r="GC88" s="2"/>
      <c r="GD88" s="2">
        <v>1</v>
      </c>
      <c r="GE88" s="2"/>
      <c r="GF88" s="2">
        <v>-1393254038</v>
      </c>
      <c r="GG88" s="2">
        <v>2</v>
      </c>
      <c r="GH88" s="2">
        <v>0</v>
      </c>
      <c r="GI88" s="2">
        <v>-2</v>
      </c>
      <c r="GJ88" s="2">
        <v>0</v>
      </c>
      <c r="GK88" s="2">
        <v>0</v>
      </c>
      <c r="GL88" s="2">
        <f t="shared" si="88"/>
        <v>0</v>
      </c>
      <c r="GM88" s="2">
        <f>ROUND(O88+X88+Y88,2)+GX88</f>
        <v>436.34</v>
      </c>
      <c r="GN88" s="2">
        <f t="shared" si="89"/>
        <v>0</v>
      </c>
      <c r="GO88" s="2">
        <f t="shared" si="90"/>
        <v>436.34</v>
      </c>
      <c r="GP88" s="2">
        <f t="shared" si="91"/>
        <v>0</v>
      </c>
      <c r="GQ88" s="2"/>
      <c r="GR88" s="2">
        <v>0</v>
      </c>
      <c r="GS88" s="2">
        <v>0</v>
      </c>
      <c r="GT88" s="2">
        <v>0</v>
      </c>
      <c r="GU88" s="2" t="s">
        <v>3</v>
      </c>
      <c r="GV88" s="2">
        <f t="shared" si="92"/>
        <v>0</v>
      </c>
      <c r="GW88" s="2">
        <v>1</v>
      </c>
      <c r="GX88" s="2">
        <f t="shared" si="93"/>
        <v>0</v>
      </c>
      <c r="GY88" s="2"/>
      <c r="GZ88" s="2"/>
      <c r="HA88" s="2">
        <v>0</v>
      </c>
      <c r="HB88" s="2">
        <v>0</v>
      </c>
      <c r="HC88" s="2">
        <f t="shared" si="94"/>
        <v>0</v>
      </c>
      <c r="HD88" s="2"/>
      <c r="HE88" s="2" t="s">
        <v>3</v>
      </c>
      <c r="HF88" s="2" t="s">
        <v>3</v>
      </c>
      <c r="HG88" s="2"/>
      <c r="HH88" s="2"/>
      <c r="HI88" s="2"/>
      <c r="HJ88" s="2"/>
      <c r="HK88" s="2"/>
      <c r="HL88" s="2"/>
      <c r="HM88" s="2" t="s">
        <v>3</v>
      </c>
      <c r="HN88" s="2" t="s">
        <v>54</v>
      </c>
      <c r="HO88" s="2" t="s">
        <v>55</v>
      </c>
      <c r="HP88" s="2" t="s">
        <v>52</v>
      </c>
      <c r="HQ88" s="2" t="s">
        <v>52</v>
      </c>
      <c r="HR88" s="2"/>
      <c r="HS88" s="2">
        <v>0</v>
      </c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E89" t="s">
        <v>170</v>
      </c>
      <c r="F89" t="s">
        <v>171</v>
      </c>
      <c r="G89" t="s">
        <v>172</v>
      </c>
      <c r="H89" t="s">
        <v>50</v>
      </c>
      <c r="I89">
        <v>2</v>
      </c>
      <c r="J89">
        <v>0</v>
      </c>
      <c r="K89">
        <v>2</v>
      </c>
      <c r="O89">
        <f t="shared" si="66"/>
        <v>4785.84</v>
      </c>
      <c r="P89">
        <f t="shared" si="67"/>
        <v>4785.84</v>
      </c>
      <c r="Q89">
        <f t="shared" si="68"/>
        <v>0</v>
      </c>
      <c r="R89">
        <f t="shared" si="69"/>
        <v>0</v>
      </c>
      <c r="S89">
        <f t="shared" si="70"/>
        <v>0</v>
      </c>
      <c r="T89">
        <f t="shared" si="71"/>
        <v>0</v>
      </c>
      <c r="U89">
        <f t="shared" si="72"/>
        <v>0</v>
      </c>
      <c r="V89">
        <f t="shared" si="73"/>
        <v>0</v>
      </c>
      <c r="W89">
        <f t="shared" si="74"/>
        <v>0</v>
      </c>
      <c r="X89">
        <f t="shared" si="75"/>
        <v>0</v>
      </c>
      <c r="Y89">
        <f t="shared" si="76"/>
        <v>0</v>
      </c>
      <c r="AA89">
        <v>64970155</v>
      </c>
      <c r="AB89">
        <f t="shared" si="77"/>
        <v>2392.92</v>
      </c>
      <c r="AC89">
        <f t="shared" si="99"/>
        <v>2392.92</v>
      </c>
      <c r="AD89">
        <f t="shared" si="100"/>
        <v>0</v>
      </c>
      <c r="AE89">
        <f t="shared" si="101"/>
        <v>0</v>
      </c>
      <c r="AF89">
        <f t="shared" si="102"/>
        <v>0</v>
      </c>
      <c r="AG89">
        <f t="shared" si="78"/>
        <v>0</v>
      </c>
      <c r="AH89">
        <f t="shared" si="97"/>
        <v>0</v>
      </c>
      <c r="AI89">
        <f t="shared" si="98"/>
        <v>0</v>
      </c>
      <c r="AJ89">
        <f t="shared" si="79"/>
        <v>0</v>
      </c>
      <c r="AK89">
        <v>2392.92</v>
      </c>
      <c r="AL89">
        <v>2392.92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78</v>
      </c>
      <c r="AU89">
        <v>57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9.66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2</v>
      </c>
      <c r="BJ89" t="s">
        <v>3</v>
      </c>
      <c r="BM89">
        <v>400002</v>
      </c>
      <c r="BN89">
        <v>0</v>
      </c>
      <c r="BO89" t="s">
        <v>3</v>
      </c>
      <c r="BP89">
        <v>0</v>
      </c>
      <c r="BQ89">
        <v>7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78</v>
      </c>
      <c r="CA89">
        <v>57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80"/>
        <v>4785.84</v>
      </c>
      <c r="CQ89">
        <f>AC89</f>
        <v>2392.92</v>
      </c>
      <c r="CR89">
        <f>(((ET89)-(EU89)*BS89)+AE89*BS89)</f>
        <v>0</v>
      </c>
      <c r="CS89">
        <f t="shared" si="82"/>
        <v>0</v>
      </c>
      <c r="CT89">
        <f t="shared" si="83"/>
        <v>0</v>
      </c>
      <c r="CU89">
        <f t="shared" si="84"/>
        <v>0</v>
      </c>
      <c r="CV89">
        <f t="shared" si="85"/>
        <v>0</v>
      </c>
      <c r="CW89">
        <f t="shared" si="86"/>
        <v>0</v>
      </c>
      <c r="CX89">
        <f t="shared" si="87"/>
        <v>0</v>
      </c>
      <c r="CY89">
        <f t="shared" si="103"/>
        <v>0</v>
      </c>
      <c r="CZ89">
        <f t="shared" si="104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50</v>
      </c>
      <c r="DW89" t="s">
        <v>50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49994505</v>
      </c>
      <c r="EF89">
        <v>7</v>
      </c>
      <c r="EG89" t="s">
        <v>51</v>
      </c>
      <c r="EH89">
        <v>109</v>
      </c>
      <c r="EI89" t="s">
        <v>52</v>
      </c>
      <c r="EJ89">
        <v>1</v>
      </c>
      <c r="EK89">
        <v>400002</v>
      </c>
      <c r="EL89" t="s">
        <v>52</v>
      </c>
      <c r="EM89" t="s">
        <v>53</v>
      </c>
      <c r="EO89" t="s">
        <v>3</v>
      </c>
      <c r="EQ89">
        <v>1703936</v>
      </c>
      <c r="ER89">
        <v>247.72000000000003</v>
      </c>
      <c r="ES89">
        <v>2392.92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5</v>
      </c>
      <c r="FC89">
        <v>0</v>
      </c>
      <c r="FD89">
        <v>18</v>
      </c>
      <c r="FF89">
        <v>2346</v>
      </c>
      <c r="FQ89">
        <v>0</v>
      </c>
      <c r="FR89">
        <v>0</v>
      </c>
      <c r="FS89">
        <v>0</v>
      </c>
      <c r="FX89">
        <v>78</v>
      </c>
      <c r="FY89">
        <v>57</v>
      </c>
      <c r="GA89" t="s">
        <v>173</v>
      </c>
      <c r="GD89">
        <v>0</v>
      </c>
      <c r="GF89">
        <v>-1393254038</v>
      </c>
      <c r="GG89">
        <v>2</v>
      </c>
      <c r="GH89">
        <v>3</v>
      </c>
      <c r="GI89">
        <v>5</v>
      </c>
      <c r="GJ89">
        <v>0</v>
      </c>
      <c r="GK89">
        <f>ROUND(R89*(S12)/100,2)</f>
        <v>0</v>
      </c>
      <c r="GL89">
        <f t="shared" si="88"/>
        <v>0</v>
      </c>
      <c r="GM89">
        <f>ROUND(O89+X89+Y89+GK89,2)+GX89</f>
        <v>4785.84</v>
      </c>
      <c r="GN89">
        <f t="shared" si="89"/>
        <v>0</v>
      </c>
      <c r="GO89">
        <f t="shared" si="90"/>
        <v>4785.84</v>
      </c>
      <c r="GP89">
        <f t="shared" si="91"/>
        <v>0</v>
      </c>
      <c r="GR89">
        <v>1</v>
      </c>
      <c r="GS89">
        <v>1</v>
      </c>
      <c r="GT89">
        <v>0</v>
      </c>
      <c r="GU89" t="s">
        <v>3</v>
      </c>
      <c r="GV89">
        <f t="shared" si="92"/>
        <v>0</v>
      </c>
      <c r="GW89">
        <v>1</v>
      </c>
      <c r="GX89">
        <f t="shared" si="93"/>
        <v>0</v>
      </c>
      <c r="HA89">
        <v>0</v>
      </c>
      <c r="HB89">
        <v>0</v>
      </c>
      <c r="HC89">
        <f t="shared" si="94"/>
        <v>0</v>
      </c>
      <c r="HE89" t="s">
        <v>40</v>
      </c>
      <c r="HF89" t="s">
        <v>32</v>
      </c>
      <c r="HG89">
        <f>ROUND(AC89*I89,2)</f>
        <v>4785.84</v>
      </c>
      <c r="HM89" t="s">
        <v>3</v>
      </c>
      <c r="HN89" t="s">
        <v>54</v>
      </c>
      <c r="HO89" t="s">
        <v>55</v>
      </c>
      <c r="HP89" t="s">
        <v>52</v>
      </c>
      <c r="HQ89" t="s">
        <v>52</v>
      </c>
      <c r="HS89">
        <v>0</v>
      </c>
      <c r="IK89">
        <v>0</v>
      </c>
    </row>
    <row r="90" spans="1:255" x14ac:dyDescent="0.2">
      <c r="A90" s="2">
        <v>17</v>
      </c>
      <c r="B90" s="2">
        <v>1</v>
      </c>
      <c r="C90" s="2"/>
      <c r="D90" s="2"/>
      <c r="E90" s="2" t="s">
        <v>174</v>
      </c>
      <c r="F90" s="2" t="s">
        <v>175</v>
      </c>
      <c r="G90" s="2" t="s">
        <v>176</v>
      </c>
      <c r="H90" s="2" t="s">
        <v>50</v>
      </c>
      <c r="I90" s="2">
        <f>ROUND(ROUND(8,4),7)</f>
        <v>8</v>
      </c>
      <c r="J90" s="2">
        <v>0</v>
      </c>
      <c r="K90" s="2">
        <f>ROUND(ROUND(8,4),7)</f>
        <v>8</v>
      </c>
      <c r="L90" s="2"/>
      <c r="M90" s="2"/>
      <c r="N90" s="2"/>
      <c r="O90" s="2">
        <f t="shared" si="66"/>
        <v>1745.36</v>
      </c>
      <c r="P90" s="2">
        <f t="shared" si="67"/>
        <v>1745.36</v>
      </c>
      <c r="Q90" s="2">
        <f t="shared" si="68"/>
        <v>0</v>
      </c>
      <c r="R90" s="2">
        <f t="shared" si="69"/>
        <v>0</v>
      </c>
      <c r="S90" s="2">
        <f t="shared" si="70"/>
        <v>0</v>
      </c>
      <c r="T90" s="2">
        <f t="shared" si="71"/>
        <v>0</v>
      </c>
      <c r="U90" s="2">
        <f t="shared" si="72"/>
        <v>0</v>
      </c>
      <c r="V90" s="2">
        <f t="shared" si="73"/>
        <v>0</v>
      </c>
      <c r="W90" s="2">
        <f t="shared" si="74"/>
        <v>0</v>
      </c>
      <c r="X90" s="2">
        <f t="shared" si="75"/>
        <v>0</v>
      </c>
      <c r="Y90" s="2">
        <f t="shared" si="76"/>
        <v>0</v>
      </c>
      <c r="Z90" s="2"/>
      <c r="AA90" s="2">
        <v>64970157</v>
      </c>
      <c r="AB90" s="2">
        <f t="shared" si="77"/>
        <v>218.17</v>
      </c>
      <c r="AC90" s="2">
        <f t="shared" si="99"/>
        <v>218.17</v>
      </c>
      <c r="AD90" s="2">
        <f t="shared" si="100"/>
        <v>0</v>
      </c>
      <c r="AE90" s="2">
        <f t="shared" si="101"/>
        <v>0</v>
      </c>
      <c r="AF90" s="2">
        <f t="shared" si="102"/>
        <v>0</v>
      </c>
      <c r="AG90" s="2">
        <f t="shared" si="78"/>
        <v>0</v>
      </c>
      <c r="AH90" s="2">
        <f t="shared" si="97"/>
        <v>0</v>
      </c>
      <c r="AI90" s="2">
        <f t="shared" si="98"/>
        <v>0</v>
      </c>
      <c r="AJ90" s="2">
        <f t="shared" si="79"/>
        <v>0</v>
      </c>
      <c r="AK90" s="2">
        <v>218.17</v>
      </c>
      <c r="AL90" s="2">
        <v>218.17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78</v>
      </c>
      <c r="AU90" s="2">
        <v>57</v>
      </c>
      <c r="AV90" s="2">
        <v>1</v>
      </c>
      <c r="AW90" s="2">
        <v>1</v>
      </c>
      <c r="AX90" s="2"/>
      <c r="AY90" s="2"/>
      <c r="AZ90" s="2">
        <v>1</v>
      </c>
      <c r="BA90" s="2">
        <v>1</v>
      </c>
      <c r="BB90" s="2">
        <v>1</v>
      </c>
      <c r="BC90" s="2">
        <v>1</v>
      </c>
      <c r="BD90" s="2" t="s">
        <v>3</v>
      </c>
      <c r="BE90" s="2" t="s">
        <v>3</v>
      </c>
      <c r="BF90" s="2" t="s">
        <v>3</v>
      </c>
      <c r="BG90" s="2" t="s">
        <v>3</v>
      </c>
      <c r="BH90" s="2">
        <v>3</v>
      </c>
      <c r="BI90" s="2">
        <v>2</v>
      </c>
      <c r="BJ90" s="2" t="s">
        <v>3</v>
      </c>
      <c r="BK90" s="2"/>
      <c r="BL90" s="2"/>
      <c r="BM90" s="2">
        <v>400002</v>
      </c>
      <c r="BN90" s="2">
        <v>0</v>
      </c>
      <c r="BO90" s="2" t="s">
        <v>3</v>
      </c>
      <c r="BP90" s="2">
        <v>0</v>
      </c>
      <c r="BQ90" s="2">
        <v>7</v>
      </c>
      <c r="BR90" s="2">
        <v>0</v>
      </c>
      <c r="BS90" s="2">
        <v>1</v>
      </c>
      <c r="BT90" s="2">
        <v>1</v>
      </c>
      <c r="BU90" s="2">
        <v>1</v>
      </c>
      <c r="BV90" s="2">
        <v>1</v>
      </c>
      <c r="BW90" s="2">
        <v>1</v>
      </c>
      <c r="BX90" s="2">
        <v>1</v>
      </c>
      <c r="BY90" s="2" t="s">
        <v>3</v>
      </c>
      <c r="BZ90" s="2">
        <v>78</v>
      </c>
      <c r="CA90" s="2">
        <v>57</v>
      </c>
      <c r="CB90" s="2" t="s">
        <v>3</v>
      </c>
      <c r="CC90" s="2"/>
      <c r="CD90" s="2"/>
      <c r="CE90" s="2">
        <v>0</v>
      </c>
      <c r="CF90" s="2">
        <v>0</v>
      </c>
      <c r="CG90" s="2">
        <v>0</v>
      </c>
      <c r="CH90" s="2"/>
      <c r="CI90" s="2"/>
      <c r="CJ90" s="2"/>
      <c r="CK90" s="2"/>
      <c r="CL90" s="2"/>
      <c r="CM90" s="2">
        <v>0</v>
      </c>
      <c r="CN90" s="2" t="s">
        <v>3</v>
      </c>
      <c r="CO90" s="2">
        <v>0</v>
      </c>
      <c r="CP90" s="2">
        <f t="shared" si="80"/>
        <v>1745.36</v>
      </c>
      <c r="CQ90" s="2">
        <f>AC90*BC90</f>
        <v>218.17</v>
      </c>
      <c r="CR90" s="2">
        <f>(((ET90)*BB90-(EU90)*BS90)+AE90*BS90)</f>
        <v>0</v>
      </c>
      <c r="CS90" s="2">
        <f t="shared" si="82"/>
        <v>0</v>
      </c>
      <c r="CT90" s="2">
        <f t="shared" si="83"/>
        <v>0</v>
      </c>
      <c r="CU90" s="2">
        <f t="shared" si="84"/>
        <v>0</v>
      </c>
      <c r="CV90" s="2">
        <f t="shared" si="85"/>
        <v>0</v>
      </c>
      <c r="CW90" s="2">
        <f t="shared" si="86"/>
        <v>0</v>
      </c>
      <c r="CX90" s="2">
        <f t="shared" si="87"/>
        <v>0</v>
      </c>
      <c r="CY90" s="2">
        <f t="shared" si="103"/>
        <v>0</v>
      </c>
      <c r="CZ90" s="2">
        <f t="shared" si="104"/>
        <v>0</v>
      </c>
      <c r="DA90" s="2"/>
      <c r="DB90" s="2"/>
      <c r="DC90" s="2" t="s">
        <v>3</v>
      </c>
      <c r="DD90" s="2" t="s">
        <v>3</v>
      </c>
      <c r="DE90" s="2" t="s">
        <v>3</v>
      </c>
      <c r="DF90" s="2" t="s">
        <v>3</v>
      </c>
      <c r="DG90" s="2" t="s">
        <v>3</v>
      </c>
      <c r="DH90" s="2" t="s">
        <v>3</v>
      </c>
      <c r="DI90" s="2" t="s">
        <v>3</v>
      </c>
      <c r="DJ90" s="2" t="s">
        <v>3</v>
      </c>
      <c r="DK90" s="2" t="s">
        <v>3</v>
      </c>
      <c r="DL90" s="2" t="s">
        <v>3</v>
      </c>
      <c r="DM90" s="2" t="s">
        <v>3</v>
      </c>
      <c r="DN90" s="2">
        <v>0</v>
      </c>
      <c r="DO90" s="2">
        <v>0</v>
      </c>
      <c r="DP90" s="2">
        <v>1</v>
      </c>
      <c r="DQ90" s="2">
        <v>1</v>
      </c>
      <c r="DR90" s="2"/>
      <c r="DS90" s="2"/>
      <c r="DT90" s="2"/>
      <c r="DU90" s="2">
        <v>1010</v>
      </c>
      <c r="DV90" s="2" t="s">
        <v>50</v>
      </c>
      <c r="DW90" s="2" t="s">
        <v>50</v>
      </c>
      <c r="DX90" s="2">
        <v>1</v>
      </c>
      <c r="DY90" s="2"/>
      <c r="DZ90" s="2" t="s">
        <v>3</v>
      </c>
      <c r="EA90" s="2" t="s">
        <v>3</v>
      </c>
      <c r="EB90" s="2" t="s">
        <v>3</v>
      </c>
      <c r="EC90" s="2" t="s">
        <v>3</v>
      </c>
      <c r="ED90" s="2"/>
      <c r="EE90" s="2">
        <v>49994505</v>
      </c>
      <c r="EF90" s="2">
        <v>7</v>
      </c>
      <c r="EG90" s="2" t="s">
        <v>51</v>
      </c>
      <c r="EH90" s="2">
        <v>109</v>
      </c>
      <c r="EI90" s="2" t="s">
        <v>52</v>
      </c>
      <c r="EJ90" s="2">
        <v>1</v>
      </c>
      <c r="EK90" s="2">
        <v>400002</v>
      </c>
      <c r="EL90" s="2" t="s">
        <v>52</v>
      </c>
      <c r="EM90" s="2" t="s">
        <v>53</v>
      </c>
      <c r="EN90" s="2"/>
      <c r="EO90" s="2" t="s">
        <v>3</v>
      </c>
      <c r="EP90" s="2"/>
      <c r="EQ90" s="2">
        <v>1703936</v>
      </c>
      <c r="ER90" s="2">
        <v>218.17</v>
      </c>
      <c r="ES90" s="2">
        <v>218.17</v>
      </c>
      <c r="ET90" s="2">
        <v>0</v>
      </c>
      <c r="EU90" s="2">
        <v>0</v>
      </c>
      <c r="EV90" s="2">
        <v>0</v>
      </c>
      <c r="EW90" s="2">
        <v>0</v>
      </c>
      <c r="EX90" s="2">
        <v>0</v>
      </c>
      <c r="EY90" s="2">
        <v>0</v>
      </c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>
        <v>0</v>
      </c>
      <c r="FR90" s="2">
        <v>0</v>
      </c>
      <c r="FS90" s="2">
        <v>0</v>
      </c>
      <c r="FT90" s="2"/>
      <c r="FU90" s="2"/>
      <c r="FV90" s="2"/>
      <c r="FW90" s="2"/>
      <c r="FX90" s="2">
        <v>78</v>
      </c>
      <c r="FY90" s="2">
        <v>57</v>
      </c>
      <c r="FZ90" s="2"/>
      <c r="GA90" s="2" t="s">
        <v>3</v>
      </c>
      <c r="GB90" s="2"/>
      <c r="GC90" s="2"/>
      <c r="GD90" s="2">
        <v>1</v>
      </c>
      <c r="GE90" s="2"/>
      <c r="GF90" s="2">
        <v>30807074</v>
      </c>
      <c r="GG90" s="2">
        <v>2</v>
      </c>
      <c r="GH90" s="2">
        <v>0</v>
      </c>
      <c r="GI90" s="2">
        <v>-2</v>
      </c>
      <c r="GJ90" s="2">
        <v>0</v>
      </c>
      <c r="GK90" s="2">
        <v>0</v>
      </c>
      <c r="GL90" s="2">
        <f t="shared" si="88"/>
        <v>0</v>
      </c>
      <c r="GM90" s="2">
        <f>ROUND(O90+X90+Y90,2)+GX90</f>
        <v>1745.36</v>
      </c>
      <c r="GN90" s="2">
        <f t="shared" si="89"/>
        <v>0</v>
      </c>
      <c r="GO90" s="2">
        <f t="shared" si="90"/>
        <v>1745.36</v>
      </c>
      <c r="GP90" s="2">
        <f t="shared" si="91"/>
        <v>0</v>
      </c>
      <c r="GQ90" s="2"/>
      <c r="GR90" s="2">
        <v>0</v>
      </c>
      <c r="GS90" s="2">
        <v>0</v>
      </c>
      <c r="GT90" s="2">
        <v>0</v>
      </c>
      <c r="GU90" s="2" t="s">
        <v>3</v>
      </c>
      <c r="GV90" s="2">
        <f t="shared" si="92"/>
        <v>0</v>
      </c>
      <c r="GW90" s="2">
        <v>1</v>
      </c>
      <c r="GX90" s="2">
        <f t="shared" si="93"/>
        <v>0</v>
      </c>
      <c r="GY90" s="2"/>
      <c r="GZ90" s="2"/>
      <c r="HA90" s="2">
        <v>0</v>
      </c>
      <c r="HB90" s="2">
        <v>0</v>
      </c>
      <c r="HC90" s="2">
        <f t="shared" si="94"/>
        <v>0</v>
      </c>
      <c r="HD90" s="2"/>
      <c r="HE90" s="2" t="s">
        <v>3</v>
      </c>
      <c r="HF90" s="2" t="s">
        <v>3</v>
      </c>
      <c r="HG90" s="2"/>
      <c r="HH90" s="2"/>
      <c r="HI90" s="2"/>
      <c r="HJ90" s="2"/>
      <c r="HK90" s="2"/>
      <c r="HL90" s="2"/>
      <c r="HM90" s="2" t="s">
        <v>3</v>
      </c>
      <c r="HN90" s="2" t="s">
        <v>54</v>
      </c>
      <c r="HO90" s="2" t="s">
        <v>55</v>
      </c>
      <c r="HP90" s="2" t="s">
        <v>52</v>
      </c>
      <c r="HQ90" s="2" t="s">
        <v>52</v>
      </c>
      <c r="HR90" s="2"/>
      <c r="HS90" s="2">
        <v>0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>
        <v>0</v>
      </c>
      <c r="IL90" s="2"/>
      <c r="IM90" s="2"/>
      <c r="IN90" s="2"/>
      <c r="IO90" s="2"/>
      <c r="IP90" s="2"/>
      <c r="IQ90" s="2"/>
      <c r="IR90" s="2"/>
      <c r="IS90" s="2"/>
      <c r="IT90" s="2"/>
      <c r="IU90" s="2"/>
    </row>
    <row r="91" spans="1:255" x14ac:dyDescent="0.2">
      <c r="A91">
        <v>17</v>
      </c>
      <c r="B91">
        <v>1</v>
      </c>
      <c r="E91" t="s">
        <v>174</v>
      </c>
      <c r="F91" t="s">
        <v>175</v>
      </c>
      <c r="G91" t="s">
        <v>176</v>
      </c>
      <c r="H91" t="s">
        <v>50</v>
      </c>
      <c r="I91">
        <f>ROUND(ROUND(8,4),7)</f>
        <v>8</v>
      </c>
      <c r="J91">
        <v>0</v>
      </c>
      <c r="K91">
        <f>ROUND(ROUND(8,4),7)</f>
        <v>8</v>
      </c>
      <c r="O91">
        <f t="shared" si="66"/>
        <v>29841.119999999999</v>
      </c>
      <c r="P91">
        <f t="shared" si="67"/>
        <v>29841.119999999999</v>
      </c>
      <c r="Q91">
        <f t="shared" si="68"/>
        <v>0</v>
      </c>
      <c r="R91">
        <f t="shared" si="69"/>
        <v>0</v>
      </c>
      <c r="S91">
        <f t="shared" si="70"/>
        <v>0</v>
      </c>
      <c r="T91">
        <f t="shared" si="71"/>
        <v>0</v>
      </c>
      <c r="U91">
        <f t="shared" si="72"/>
        <v>0</v>
      </c>
      <c r="V91">
        <f t="shared" si="73"/>
        <v>0</v>
      </c>
      <c r="W91">
        <f t="shared" si="74"/>
        <v>0</v>
      </c>
      <c r="X91">
        <f t="shared" si="75"/>
        <v>0</v>
      </c>
      <c r="Y91">
        <f t="shared" si="76"/>
        <v>0</v>
      </c>
      <c r="AA91">
        <v>64970155</v>
      </c>
      <c r="AB91">
        <f t="shared" si="77"/>
        <v>3730.14</v>
      </c>
      <c r="AC91">
        <f t="shared" si="99"/>
        <v>3730.14</v>
      </c>
      <c r="AD91">
        <f t="shared" si="100"/>
        <v>0</v>
      </c>
      <c r="AE91">
        <f t="shared" si="101"/>
        <v>0</v>
      </c>
      <c r="AF91">
        <f t="shared" si="102"/>
        <v>0</v>
      </c>
      <c r="AG91">
        <f t="shared" si="78"/>
        <v>0</v>
      </c>
      <c r="AH91">
        <f t="shared" si="97"/>
        <v>0</v>
      </c>
      <c r="AI91">
        <f t="shared" si="98"/>
        <v>0</v>
      </c>
      <c r="AJ91">
        <f t="shared" si="79"/>
        <v>0</v>
      </c>
      <c r="AK91">
        <v>3730.14</v>
      </c>
      <c r="AL91">
        <v>3730.14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78</v>
      </c>
      <c r="AU91">
        <v>57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9.66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2</v>
      </c>
      <c r="BJ91" t="s">
        <v>3</v>
      </c>
      <c r="BM91">
        <v>400002</v>
      </c>
      <c r="BN91">
        <v>0</v>
      </c>
      <c r="BO91" t="s">
        <v>3</v>
      </c>
      <c r="BP91">
        <v>0</v>
      </c>
      <c r="BQ91">
        <v>7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78</v>
      </c>
      <c r="CA91">
        <v>57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80"/>
        <v>29841.119999999999</v>
      </c>
      <c r="CQ91">
        <f>AC91</f>
        <v>3730.14</v>
      </c>
      <c r="CR91">
        <f>(((ET91)-(EU91)*BS91)+AE91*BS91)</f>
        <v>0</v>
      </c>
      <c r="CS91">
        <f t="shared" si="82"/>
        <v>0</v>
      </c>
      <c r="CT91">
        <f t="shared" si="83"/>
        <v>0</v>
      </c>
      <c r="CU91">
        <f t="shared" si="84"/>
        <v>0</v>
      </c>
      <c r="CV91">
        <f t="shared" si="85"/>
        <v>0</v>
      </c>
      <c r="CW91">
        <f t="shared" si="86"/>
        <v>0</v>
      </c>
      <c r="CX91">
        <f t="shared" si="87"/>
        <v>0</v>
      </c>
      <c r="CY91">
        <f t="shared" si="103"/>
        <v>0</v>
      </c>
      <c r="CZ91">
        <f t="shared" si="104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50</v>
      </c>
      <c r="DW91" t="s">
        <v>50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49994505</v>
      </c>
      <c r="EF91">
        <v>7</v>
      </c>
      <c r="EG91" t="s">
        <v>51</v>
      </c>
      <c r="EH91">
        <v>109</v>
      </c>
      <c r="EI91" t="s">
        <v>52</v>
      </c>
      <c r="EJ91">
        <v>1</v>
      </c>
      <c r="EK91">
        <v>400002</v>
      </c>
      <c r="EL91" t="s">
        <v>52</v>
      </c>
      <c r="EM91" t="s">
        <v>53</v>
      </c>
      <c r="EO91" t="s">
        <v>3</v>
      </c>
      <c r="EQ91">
        <v>1703936</v>
      </c>
      <c r="ER91">
        <v>386.14</v>
      </c>
      <c r="ES91">
        <v>3730.14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3657</v>
      </c>
      <c r="FQ91">
        <v>0</v>
      </c>
      <c r="FR91">
        <v>0</v>
      </c>
      <c r="FS91">
        <v>0</v>
      </c>
      <c r="FX91">
        <v>78</v>
      </c>
      <c r="FY91">
        <v>57</v>
      </c>
      <c r="GA91" t="s">
        <v>177</v>
      </c>
      <c r="GD91">
        <v>0</v>
      </c>
      <c r="GF91">
        <v>30807074</v>
      </c>
      <c r="GG91">
        <v>2</v>
      </c>
      <c r="GH91">
        <v>3</v>
      </c>
      <c r="GI91">
        <v>5</v>
      </c>
      <c r="GJ91">
        <v>0</v>
      </c>
      <c r="GK91">
        <f>ROUND(R91*(S12)/100,2)</f>
        <v>0</v>
      </c>
      <c r="GL91">
        <f t="shared" si="88"/>
        <v>0</v>
      </c>
      <c r="GM91">
        <f>ROUND(O91+X91+Y91+GK91,2)+GX91</f>
        <v>29841.119999999999</v>
      </c>
      <c r="GN91">
        <f t="shared" si="89"/>
        <v>0</v>
      </c>
      <c r="GO91">
        <f t="shared" si="90"/>
        <v>29841.119999999999</v>
      </c>
      <c r="GP91">
        <f t="shared" si="91"/>
        <v>0</v>
      </c>
      <c r="GR91">
        <v>1</v>
      </c>
      <c r="GS91">
        <v>1</v>
      </c>
      <c r="GT91">
        <v>0</v>
      </c>
      <c r="GU91" t="s">
        <v>3</v>
      </c>
      <c r="GV91">
        <f t="shared" si="92"/>
        <v>0</v>
      </c>
      <c r="GW91">
        <v>1</v>
      </c>
      <c r="GX91">
        <f t="shared" si="93"/>
        <v>0</v>
      </c>
      <c r="HA91">
        <v>0</v>
      </c>
      <c r="HB91">
        <v>0</v>
      </c>
      <c r="HC91">
        <f t="shared" si="94"/>
        <v>0</v>
      </c>
      <c r="HE91" t="s">
        <v>40</v>
      </c>
      <c r="HF91" t="s">
        <v>32</v>
      </c>
      <c r="HG91">
        <f>ROUND(AC91*I91,2)</f>
        <v>29841.119999999999</v>
      </c>
      <c r="HM91" t="s">
        <v>3</v>
      </c>
      <c r="HN91" t="s">
        <v>54</v>
      </c>
      <c r="HO91" t="s">
        <v>55</v>
      </c>
      <c r="HP91" t="s">
        <v>52</v>
      </c>
      <c r="HQ91" t="s">
        <v>52</v>
      </c>
      <c r="HS91">
        <v>0</v>
      </c>
      <c r="IK91">
        <v>0</v>
      </c>
    </row>
    <row r="92" spans="1:255" x14ac:dyDescent="0.2">
      <c r="A92" s="2">
        <v>17</v>
      </c>
      <c r="B92" s="2">
        <v>1</v>
      </c>
      <c r="C92" s="2"/>
      <c r="D92" s="2"/>
      <c r="E92" s="2" t="s">
        <v>178</v>
      </c>
      <c r="F92" s="2" t="s">
        <v>179</v>
      </c>
      <c r="G92" s="2" t="s">
        <v>180</v>
      </c>
      <c r="H92" s="2" t="s">
        <v>50</v>
      </c>
      <c r="I92" s="2">
        <v>10</v>
      </c>
      <c r="J92" s="2">
        <v>0</v>
      </c>
      <c r="K92" s="2">
        <v>10</v>
      </c>
      <c r="L92" s="2"/>
      <c r="M92" s="2"/>
      <c r="N92" s="2"/>
      <c r="O92" s="2">
        <f t="shared" ref="O92:O107" si="107">ROUND(CP92,2)</f>
        <v>1240.5999999999999</v>
      </c>
      <c r="P92" s="2">
        <f t="shared" ref="P92:P107" si="108">ROUND(CQ92*I92,2)</f>
        <v>1240.5999999999999</v>
      </c>
      <c r="Q92" s="2">
        <f t="shared" ref="Q92:Q107" si="109">ROUND(CR92*I92,2)</f>
        <v>0</v>
      </c>
      <c r="R92" s="2">
        <f t="shared" ref="R92:R107" si="110">ROUND(CS92*I92,2)</f>
        <v>0</v>
      </c>
      <c r="S92" s="2">
        <f t="shared" ref="S92:S107" si="111">ROUND(CT92*I92,2)</f>
        <v>0</v>
      </c>
      <c r="T92" s="2">
        <f t="shared" ref="T92:T107" si="112">ROUND(CU92*I92,2)</f>
        <v>0</v>
      </c>
      <c r="U92" s="2">
        <f t="shared" ref="U92:U107" si="113">ROUND(CV92*I92,7)</f>
        <v>0</v>
      </c>
      <c r="V92" s="2">
        <f t="shared" ref="V92:V107" si="114">ROUND(CW92*I92,7)</f>
        <v>0</v>
      </c>
      <c r="W92" s="2">
        <f t="shared" ref="W92:W107" si="115">ROUND(CX92*I92,2)</f>
        <v>0</v>
      </c>
      <c r="X92" s="2">
        <f t="shared" ref="X92:X107" si="116">ROUND(CY92,2)</f>
        <v>0</v>
      </c>
      <c r="Y92" s="2">
        <f t="shared" ref="Y92:Y107" si="117">ROUND(CZ92,2)</f>
        <v>0</v>
      </c>
      <c r="Z92" s="2"/>
      <c r="AA92" s="2">
        <v>64970157</v>
      </c>
      <c r="AB92" s="2">
        <f t="shared" ref="AB92:AB107" si="118">ROUND((AC92+AD92+AF92),2)</f>
        <v>124.06</v>
      </c>
      <c r="AC92" s="2">
        <f t="shared" si="99"/>
        <v>124.06</v>
      </c>
      <c r="AD92" s="2">
        <f t="shared" si="100"/>
        <v>0</v>
      </c>
      <c r="AE92" s="2">
        <f t="shared" si="101"/>
        <v>0</v>
      </c>
      <c r="AF92" s="2">
        <f t="shared" si="102"/>
        <v>0</v>
      </c>
      <c r="AG92" s="2">
        <f t="shared" ref="AG92:AG107" si="119">ROUND((AP92),2)</f>
        <v>0</v>
      </c>
      <c r="AH92" s="2">
        <f t="shared" si="97"/>
        <v>0</v>
      </c>
      <c r="AI92" s="2">
        <f t="shared" si="98"/>
        <v>0</v>
      </c>
      <c r="AJ92" s="2">
        <f t="shared" ref="AJ92:AJ107" si="120">(AS92)</f>
        <v>0</v>
      </c>
      <c r="AK92" s="2">
        <v>124.06</v>
      </c>
      <c r="AL92" s="2">
        <v>124.06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78</v>
      </c>
      <c r="AU92" s="2">
        <v>57</v>
      </c>
      <c r="AV92" s="2">
        <v>1</v>
      </c>
      <c r="AW92" s="2">
        <v>1</v>
      </c>
      <c r="AX92" s="2"/>
      <c r="AY92" s="2"/>
      <c r="AZ92" s="2">
        <v>1</v>
      </c>
      <c r="BA92" s="2">
        <v>1</v>
      </c>
      <c r="BB92" s="2">
        <v>1</v>
      </c>
      <c r="BC92" s="2">
        <v>1</v>
      </c>
      <c r="BD92" s="2" t="s">
        <v>3</v>
      </c>
      <c r="BE92" s="2" t="s">
        <v>3</v>
      </c>
      <c r="BF92" s="2" t="s">
        <v>3</v>
      </c>
      <c r="BG92" s="2" t="s">
        <v>3</v>
      </c>
      <c r="BH92" s="2">
        <v>3</v>
      </c>
      <c r="BI92" s="2">
        <v>2</v>
      </c>
      <c r="BJ92" s="2" t="s">
        <v>3</v>
      </c>
      <c r="BK92" s="2"/>
      <c r="BL92" s="2"/>
      <c r="BM92" s="2">
        <v>400002</v>
      </c>
      <c r="BN92" s="2">
        <v>0</v>
      </c>
      <c r="BO92" s="2" t="s">
        <v>3</v>
      </c>
      <c r="BP92" s="2">
        <v>0</v>
      </c>
      <c r="BQ92" s="2">
        <v>7</v>
      </c>
      <c r="BR92" s="2">
        <v>0</v>
      </c>
      <c r="BS92" s="2">
        <v>1</v>
      </c>
      <c r="BT92" s="2">
        <v>1</v>
      </c>
      <c r="BU92" s="2">
        <v>1</v>
      </c>
      <c r="BV92" s="2">
        <v>1</v>
      </c>
      <c r="BW92" s="2">
        <v>1</v>
      </c>
      <c r="BX92" s="2">
        <v>1</v>
      </c>
      <c r="BY92" s="2" t="s">
        <v>3</v>
      </c>
      <c r="BZ92" s="2">
        <v>78</v>
      </c>
      <c r="CA92" s="2">
        <v>57</v>
      </c>
      <c r="CB92" s="2" t="s">
        <v>3</v>
      </c>
      <c r="CC92" s="2"/>
      <c r="CD92" s="2"/>
      <c r="CE92" s="2">
        <v>0</v>
      </c>
      <c r="CF92" s="2">
        <v>0</v>
      </c>
      <c r="CG92" s="2">
        <v>0</v>
      </c>
      <c r="CH92" s="2"/>
      <c r="CI92" s="2"/>
      <c r="CJ92" s="2"/>
      <c r="CK92" s="2"/>
      <c r="CL92" s="2"/>
      <c r="CM92" s="2">
        <v>0</v>
      </c>
      <c r="CN92" s="2" t="s">
        <v>3</v>
      </c>
      <c r="CO92" s="2">
        <v>0</v>
      </c>
      <c r="CP92" s="2">
        <f t="shared" ref="CP92:CP107" si="121">(P92+Q92+S92)</f>
        <v>1240.5999999999999</v>
      </c>
      <c r="CQ92" s="2">
        <f>AC92*BC92</f>
        <v>124.06</v>
      </c>
      <c r="CR92" s="2">
        <f>(((ET92)*BB92-(EU92)*BS92)+AE92*BS92)</f>
        <v>0</v>
      </c>
      <c r="CS92" s="2">
        <f t="shared" ref="CS92:CS107" si="122">AE92*BS92</f>
        <v>0</v>
      </c>
      <c r="CT92" s="2">
        <f t="shared" ref="CT92:CT107" si="123">AF92*BA92</f>
        <v>0</v>
      </c>
      <c r="CU92" s="2">
        <f t="shared" ref="CU92:CU107" si="124">AG92</f>
        <v>0</v>
      </c>
      <c r="CV92" s="2">
        <f t="shared" ref="CV92:CV107" si="125">AH92</f>
        <v>0</v>
      </c>
      <c r="CW92" s="2">
        <f t="shared" ref="CW92:CW107" si="126">AI92</f>
        <v>0</v>
      </c>
      <c r="CX92" s="2">
        <f t="shared" ref="CX92:CX107" si="127">AJ92</f>
        <v>0</v>
      </c>
      <c r="CY92" s="2">
        <f t="shared" si="103"/>
        <v>0</v>
      </c>
      <c r="CZ92" s="2">
        <f t="shared" si="104"/>
        <v>0</v>
      </c>
      <c r="DA92" s="2"/>
      <c r="DB92" s="2"/>
      <c r="DC92" s="2" t="s">
        <v>3</v>
      </c>
      <c r="DD92" s="2" t="s">
        <v>3</v>
      </c>
      <c r="DE92" s="2" t="s">
        <v>3</v>
      </c>
      <c r="DF92" s="2" t="s">
        <v>3</v>
      </c>
      <c r="DG92" s="2" t="s">
        <v>3</v>
      </c>
      <c r="DH92" s="2" t="s">
        <v>3</v>
      </c>
      <c r="DI92" s="2" t="s">
        <v>3</v>
      </c>
      <c r="DJ92" s="2" t="s">
        <v>3</v>
      </c>
      <c r="DK92" s="2" t="s">
        <v>3</v>
      </c>
      <c r="DL92" s="2" t="s">
        <v>3</v>
      </c>
      <c r="DM92" s="2" t="s">
        <v>3</v>
      </c>
      <c r="DN92" s="2">
        <v>0</v>
      </c>
      <c r="DO92" s="2">
        <v>0</v>
      </c>
      <c r="DP92" s="2">
        <v>1</v>
      </c>
      <c r="DQ92" s="2">
        <v>1</v>
      </c>
      <c r="DR92" s="2"/>
      <c r="DS92" s="2"/>
      <c r="DT92" s="2"/>
      <c r="DU92" s="2">
        <v>1010</v>
      </c>
      <c r="DV92" s="2" t="s">
        <v>50</v>
      </c>
      <c r="DW92" s="2" t="s">
        <v>50</v>
      </c>
      <c r="DX92" s="2">
        <v>1</v>
      </c>
      <c r="DY92" s="2"/>
      <c r="DZ92" s="2" t="s">
        <v>3</v>
      </c>
      <c r="EA92" s="2" t="s">
        <v>3</v>
      </c>
      <c r="EB92" s="2" t="s">
        <v>3</v>
      </c>
      <c r="EC92" s="2" t="s">
        <v>3</v>
      </c>
      <c r="ED92" s="2"/>
      <c r="EE92" s="2">
        <v>49994505</v>
      </c>
      <c r="EF92" s="2">
        <v>7</v>
      </c>
      <c r="EG92" s="2" t="s">
        <v>51</v>
      </c>
      <c r="EH92" s="2">
        <v>109</v>
      </c>
      <c r="EI92" s="2" t="s">
        <v>52</v>
      </c>
      <c r="EJ92" s="2">
        <v>1</v>
      </c>
      <c r="EK92" s="2">
        <v>400002</v>
      </c>
      <c r="EL92" s="2" t="s">
        <v>52</v>
      </c>
      <c r="EM92" s="2" t="s">
        <v>53</v>
      </c>
      <c r="EN92" s="2"/>
      <c r="EO92" s="2" t="s">
        <v>3</v>
      </c>
      <c r="EP92" s="2"/>
      <c r="EQ92" s="2">
        <v>1703936</v>
      </c>
      <c r="ER92" s="2">
        <v>124.06</v>
      </c>
      <c r="ES92" s="2">
        <v>124.06</v>
      </c>
      <c r="ET92" s="2">
        <v>0</v>
      </c>
      <c r="EU92" s="2">
        <v>0</v>
      </c>
      <c r="EV92" s="2">
        <v>0</v>
      </c>
      <c r="EW92" s="2">
        <v>0</v>
      </c>
      <c r="EX92" s="2">
        <v>0</v>
      </c>
      <c r="EY92" s="2">
        <v>0</v>
      </c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>
        <v>0</v>
      </c>
      <c r="FR92" s="2">
        <v>0</v>
      </c>
      <c r="FS92" s="2">
        <v>0</v>
      </c>
      <c r="FT92" s="2"/>
      <c r="FU92" s="2"/>
      <c r="FV92" s="2"/>
      <c r="FW92" s="2"/>
      <c r="FX92" s="2">
        <v>78</v>
      </c>
      <c r="FY92" s="2">
        <v>57</v>
      </c>
      <c r="FZ92" s="2"/>
      <c r="GA92" s="2" t="s">
        <v>3</v>
      </c>
      <c r="GB92" s="2"/>
      <c r="GC92" s="2"/>
      <c r="GD92" s="2">
        <v>1</v>
      </c>
      <c r="GE92" s="2"/>
      <c r="GF92" s="2">
        <v>1455702557</v>
      </c>
      <c r="GG92" s="2">
        <v>2</v>
      </c>
      <c r="GH92" s="2">
        <v>0</v>
      </c>
      <c r="GI92" s="2">
        <v>-2</v>
      </c>
      <c r="GJ92" s="2">
        <v>0</v>
      </c>
      <c r="GK92" s="2">
        <v>0</v>
      </c>
      <c r="GL92" s="2">
        <f t="shared" ref="GL92:GL107" si="128">ROUND(IF(AND(BH92=3,BI92=3,FS92&lt;&gt;0),P92,0),2)</f>
        <v>0</v>
      </c>
      <c r="GM92" s="2">
        <f>ROUND(O92+X92+Y92,2)+GX92</f>
        <v>1240.5999999999999</v>
      </c>
      <c r="GN92" s="2">
        <f t="shared" ref="GN92:GN107" si="129">IF(OR(BI92=0,BI92=1),GM92-GX92,0)</f>
        <v>0</v>
      </c>
      <c r="GO92" s="2">
        <f t="shared" ref="GO92:GO107" si="130">IF(BI92=2,GM92-GX92,0)</f>
        <v>1240.5999999999999</v>
      </c>
      <c r="GP92" s="2">
        <f t="shared" ref="GP92:GP107" si="131">IF(BI92=4,GM92-GX92,0)</f>
        <v>0</v>
      </c>
      <c r="GQ92" s="2"/>
      <c r="GR92" s="2">
        <v>0</v>
      </c>
      <c r="GS92" s="2">
        <v>0</v>
      </c>
      <c r="GT92" s="2">
        <v>0</v>
      </c>
      <c r="GU92" s="2" t="s">
        <v>3</v>
      </c>
      <c r="GV92" s="2">
        <f t="shared" ref="GV92:GV107" si="132">ROUND((GT92),2)</f>
        <v>0</v>
      </c>
      <c r="GW92" s="2">
        <v>1</v>
      </c>
      <c r="GX92" s="2">
        <f t="shared" ref="GX92:GX107" si="133">ROUND(HC92*I92,2)</f>
        <v>0</v>
      </c>
      <c r="GY92" s="2"/>
      <c r="GZ92" s="2"/>
      <c r="HA92" s="2">
        <v>0</v>
      </c>
      <c r="HB92" s="2">
        <v>0</v>
      </c>
      <c r="HC92" s="2">
        <f t="shared" ref="HC92:HC107" si="134">GV92*GW92</f>
        <v>0</v>
      </c>
      <c r="HD92" s="2"/>
      <c r="HE92" s="2" t="s">
        <v>3</v>
      </c>
      <c r="HF92" s="2" t="s">
        <v>3</v>
      </c>
      <c r="HG92" s="2"/>
      <c r="HH92" s="2"/>
      <c r="HI92" s="2"/>
      <c r="HJ92" s="2"/>
      <c r="HK92" s="2"/>
      <c r="HL92" s="2"/>
      <c r="HM92" s="2" t="s">
        <v>3</v>
      </c>
      <c r="HN92" s="2" t="s">
        <v>54</v>
      </c>
      <c r="HO92" s="2" t="s">
        <v>55</v>
      </c>
      <c r="HP92" s="2" t="s">
        <v>52</v>
      </c>
      <c r="HQ92" s="2" t="s">
        <v>52</v>
      </c>
      <c r="HR92" s="2"/>
      <c r="HS92" s="2">
        <v>0</v>
      </c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>
        <v>0</v>
      </c>
      <c r="IL92" s="2"/>
      <c r="IM92" s="2"/>
      <c r="IN92" s="2"/>
      <c r="IO92" s="2"/>
      <c r="IP92" s="2"/>
      <c r="IQ92" s="2"/>
      <c r="IR92" s="2"/>
      <c r="IS92" s="2"/>
      <c r="IT92" s="2"/>
      <c r="IU92" s="2"/>
    </row>
    <row r="93" spans="1:255" x14ac:dyDescent="0.2">
      <c r="A93">
        <v>17</v>
      </c>
      <c r="B93">
        <v>1</v>
      </c>
      <c r="E93" t="s">
        <v>178</v>
      </c>
      <c r="F93" t="s">
        <v>179</v>
      </c>
      <c r="G93" t="s">
        <v>180</v>
      </c>
      <c r="H93" t="s">
        <v>50</v>
      </c>
      <c r="I93">
        <v>10</v>
      </c>
      <c r="J93">
        <v>0</v>
      </c>
      <c r="K93">
        <v>10</v>
      </c>
      <c r="O93">
        <f t="shared" si="107"/>
        <v>13606.8</v>
      </c>
      <c r="P93">
        <f t="shared" si="108"/>
        <v>13606.8</v>
      </c>
      <c r="Q93">
        <f t="shared" si="109"/>
        <v>0</v>
      </c>
      <c r="R93">
        <f t="shared" si="110"/>
        <v>0</v>
      </c>
      <c r="S93">
        <f t="shared" si="111"/>
        <v>0</v>
      </c>
      <c r="T93">
        <f t="shared" si="112"/>
        <v>0</v>
      </c>
      <c r="U93">
        <f t="shared" si="113"/>
        <v>0</v>
      </c>
      <c r="V93">
        <f t="shared" si="114"/>
        <v>0</v>
      </c>
      <c r="W93">
        <f t="shared" si="115"/>
        <v>0</v>
      </c>
      <c r="X93">
        <f t="shared" si="116"/>
        <v>0</v>
      </c>
      <c r="Y93">
        <f t="shared" si="117"/>
        <v>0</v>
      </c>
      <c r="AA93">
        <v>64970155</v>
      </c>
      <c r="AB93">
        <f t="shared" si="118"/>
        <v>1360.68</v>
      </c>
      <c r="AC93">
        <f t="shared" si="99"/>
        <v>1360.68</v>
      </c>
      <c r="AD93">
        <f t="shared" si="100"/>
        <v>0</v>
      </c>
      <c r="AE93">
        <f t="shared" si="101"/>
        <v>0</v>
      </c>
      <c r="AF93">
        <f t="shared" si="102"/>
        <v>0</v>
      </c>
      <c r="AG93">
        <f t="shared" si="119"/>
        <v>0</v>
      </c>
      <c r="AH93">
        <f t="shared" si="97"/>
        <v>0</v>
      </c>
      <c r="AI93">
        <f t="shared" si="98"/>
        <v>0</v>
      </c>
      <c r="AJ93">
        <f t="shared" si="120"/>
        <v>0</v>
      </c>
      <c r="AK93">
        <v>1360.68</v>
      </c>
      <c r="AL93">
        <v>1360.68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78</v>
      </c>
      <c r="AU93">
        <v>57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9.66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2</v>
      </c>
      <c r="BJ93" t="s">
        <v>3</v>
      </c>
      <c r="BM93">
        <v>400002</v>
      </c>
      <c r="BN93">
        <v>0</v>
      </c>
      <c r="BO93" t="s">
        <v>3</v>
      </c>
      <c r="BP93">
        <v>0</v>
      </c>
      <c r="BQ93">
        <v>7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78</v>
      </c>
      <c r="CA93">
        <v>57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121"/>
        <v>13606.8</v>
      </c>
      <c r="CQ93">
        <f>AC93</f>
        <v>1360.68</v>
      </c>
      <c r="CR93">
        <f>(((ET93)-(EU93)*BS93)+AE93*BS93)</f>
        <v>0</v>
      </c>
      <c r="CS93">
        <f t="shared" si="122"/>
        <v>0</v>
      </c>
      <c r="CT93">
        <f t="shared" si="123"/>
        <v>0</v>
      </c>
      <c r="CU93">
        <f t="shared" si="124"/>
        <v>0</v>
      </c>
      <c r="CV93">
        <f t="shared" si="125"/>
        <v>0</v>
      </c>
      <c r="CW93">
        <f t="shared" si="126"/>
        <v>0</v>
      </c>
      <c r="CX93">
        <f t="shared" si="127"/>
        <v>0</v>
      </c>
      <c r="CY93">
        <f t="shared" si="103"/>
        <v>0</v>
      </c>
      <c r="CZ93">
        <f t="shared" si="104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50</v>
      </c>
      <c r="DW93" t="s">
        <v>50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49994505</v>
      </c>
      <c r="EF93">
        <v>7</v>
      </c>
      <c r="EG93" t="s">
        <v>51</v>
      </c>
      <c r="EH93">
        <v>109</v>
      </c>
      <c r="EI93" t="s">
        <v>52</v>
      </c>
      <c r="EJ93">
        <v>1</v>
      </c>
      <c r="EK93">
        <v>400002</v>
      </c>
      <c r="EL93" t="s">
        <v>52</v>
      </c>
      <c r="EM93" t="s">
        <v>53</v>
      </c>
      <c r="EO93" t="s">
        <v>3</v>
      </c>
      <c r="EQ93">
        <v>1703936</v>
      </c>
      <c r="ER93">
        <v>140.85999999999999</v>
      </c>
      <c r="ES93">
        <v>1360.68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5</v>
      </c>
      <c r="FC93">
        <v>0</v>
      </c>
      <c r="FD93">
        <v>18</v>
      </c>
      <c r="FF93">
        <v>1334</v>
      </c>
      <c r="FQ93">
        <v>0</v>
      </c>
      <c r="FR93">
        <v>0</v>
      </c>
      <c r="FS93">
        <v>0</v>
      </c>
      <c r="FX93">
        <v>78</v>
      </c>
      <c r="FY93">
        <v>57</v>
      </c>
      <c r="GA93" t="s">
        <v>181</v>
      </c>
      <c r="GD93">
        <v>0</v>
      </c>
      <c r="GF93">
        <v>1455702557</v>
      </c>
      <c r="GG93">
        <v>2</v>
      </c>
      <c r="GH93">
        <v>3</v>
      </c>
      <c r="GI93">
        <v>5</v>
      </c>
      <c r="GJ93">
        <v>0</v>
      </c>
      <c r="GK93">
        <f>ROUND(R93*(S12)/100,2)</f>
        <v>0</v>
      </c>
      <c r="GL93">
        <f t="shared" si="128"/>
        <v>0</v>
      </c>
      <c r="GM93">
        <f>ROUND(O93+X93+Y93+GK93,2)+GX93</f>
        <v>13606.8</v>
      </c>
      <c r="GN93">
        <f t="shared" si="129"/>
        <v>0</v>
      </c>
      <c r="GO93">
        <f t="shared" si="130"/>
        <v>13606.8</v>
      </c>
      <c r="GP93">
        <f t="shared" si="131"/>
        <v>0</v>
      </c>
      <c r="GR93">
        <v>1</v>
      </c>
      <c r="GS93">
        <v>1</v>
      </c>
      <c r="GT93">
        <v>0</v>
      </c>
      <c r="GU93" t="s">
        <v>3</v>
      </c>
      <c r="GV93">
        <f t="shared" si="132"/>
        <v>0</v>
      </c>
      <c r="GW93">
        <v>1</v>
      </c>
      <c r="GX93">
        <f t="shared" si="133"/>
        <v>0</v>
      </c>
      <c r="HA93">
        <v>0</v>
      </c>
      <c r="HB93">
        <v>0</v>
      </c>
      <c r="HC93">
        <f t="shared" si="134"/>
        <v>0</v>
      </c>
      <c r="HE93" t="s">
        <v>40</v>
      </c>
      <c r="HF93" t="s">
        <v>32</v>
      </c>
      <c r="HG93">
        <f>ROUND(AC93*I93,2)</f>
        <v>13606.8</v>
      </c>
      <c r="HM93" t="s">
        <v>3</v>
      </c>
      <c r="HN93" t="s">
        <v>54</v>
      </c>
      <c r="HO93" t="s">
        <v>55</v>
      </c>
      <c r="HP93" t="s">
        <v>52</v>
      </c>
      <c r="HQ93" t="s">
        <v>52</v>
      </c>
      <c r="HS93">
        <v>0</v>
      </c>
      <c r="IK93">
        <v>0</v>
      </c>
    </row>
    <row r="94" spans="1:255" x14ac:dyDescent="0.2">
      <c r="A94" s="2">
        <v>17</v>
      </c>
      <c r="B94" s="2">
        <v>1</v>
      </c>
      <c r="C94" s="2"/>
      <c r="D94" s="2"/>
      <c r="E94" s="2" t="s">
        <v>182</v>
      </c>
      <c r="F94" s="2" t="s">
        <v>183</v>
      </c>
      <c r="G94" s="2" t="s">
        <v>184</v>
      </c>
      <c r="H94" s="2" t="s">
        <v>50</v>
      </c>
      <c r="I94" s="2">
        <v>14</v>
      </c>
      <c r="J94" s="2">
        <v>0</v>
      </c>
      <c r="K94" s="2">
        <v>14</v>
      </c>
      <c r="L94" s="2"/>
      <c r="M94" s="2"/>
      <c r="N94" s="2"/>
      <c r="O94" s="2">
        <f t="shared" si="107"/>
        <v>8538.0400000000009</v>
      </c>
      <c r="P94" s="2">
        <f t="shared" si="108"/>
        <v>8538.0400000000009</v>
      </c>
      <c r="Q94" s="2">
        <f t="shared" si="109"/>
        <v>0</v>
      </c>
      <c r="R94" s="2">
        <f t="shared" si="110"/>
        <v>0</v>
      </c>
      <c r="S94" s="2">
        <f t="shared" si="111"/>
        <v>0</v>
      </c>
      <c r="T94" s="2">
        <f t="shared" si="112"/>
        <v>0</v>
      </c>
      <c r="U94" s="2">
        <f t="shared" si="113"/>
        <v>0</v>
      </c>
      <c r="V94" s="2">
        <f t="shared" si="114"/>
        <v>0</v>
      </c>
      <c r="W94" s="2">
        <f t="shared" si="115"/>
        <v>0</v>
      </c>
      <c r="X94" s="2">
        <f t="shared" si="116"/>
        <v>0</v>
      </c>
      <c r="Y94" s="2">
        <f t="shared" si="117"/>
        <v>0</v>
      </c>
      <c r="Z94" s="2"/>
      <c r="AA94" s="2">
        <v>64970157</v>
      </c>
      <c r="AB94" s="2">
        <f t="shared" si="118"/>
        <v>609.86</v>
      </c>
      <c r="AC94" s="2">
        <f t="shared" si="99"/>
        <v>609.86</v>
      </c>
      <c r="AD94" s="2">
        <f t="shared" si="100"/>
        <v>0</v>
      </c>
      <c r="AE94" s="2">
        <f t="shared" si="101"/>
        <v>0</v>
      </c>
      <c r="AF94" s="2">
        <f t="shared" si="102"/>
        <v>0</v>
      </c>
      <c r="AG94" s="2">
        <f t="shared" si="119"/>
        <v>0</v>
      </c>
      <c r="AH94" s="2">
        <f t="shared" si="97"/>
        <v>0</v>
      </c>
      <c r="AI94" s="2">
        <f t="shared" si="98"/>
        <v>0</v>
      </c>
      <c r="AJ94" s="2">
        <f t="shared" si="120"/>
        <v>0</v>
      </c>
      <c r="AK94" s="2">
        <v>609.86</v>
      </c>
      <c r="AL94" s="2">
        <v>609.86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78</v>
      </c>
      <c r="AU94" s="2">
        <v>57</v>
      </c>
      <c r="AV94" s="2">
        <v>1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3</v>
      </c>
      <c r="BI94" s="2">
        <v>2</v>
      </c>
      <c r="BJ94" s="2" t="s">
        <v>3</v>
      </c>
      <c r="BK94" s="2"/>
      <c r="BL94" s="2"/>
      <c r="BM94" s="2">
        <v>400002</v>
      </c>
      <c r="BN94" s="2">
        <v>0</v>
      </c>
      <c r="BO94" s="2" t="s">
        <v>3</v>
      </c>
      <c r="BP94" s="2">
        <v>0</v>
      </c>
      <c r="BQ94" s="2">
        <v>7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78</v>
      </c>
      <c r="CA94" s="2">
        <v>57</v>
      </c>
      <c r="CB94" s="2" t="s">
        <v>3</v>
      </c>
      <c r="CC94" s="2"/>
      <c r="CD94" s="2"/>
      <c r="CE94" s="2">
        <v>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3</v>
      </c>
      <c r="CO94" s="2">
        <v>0</v>
      </c>
      <c r="CP94" s="2">
        <f t="shared" si="121"/>
        <v>8538.0400000000009</v>
      </c>
      <c r="CQ94" s="2">
        <f>AC94*BC94</f>
        <v>609.86</v>
      </c>
      <c r="CR94" s="2">
        <f>(((ET94)*BB94-(EU94)*BS94)+AE94*BS94)</f>
        <v>0</v>
      </c>
      <c r="CS94" s="2">
        <f t="shared" si="122"/>
        <v>0</v>
      </c>
      <c r="CT94" s="2">
        <f t="shared" si="123"/>
        <v>0</v>
      </c>
      <c r="CU94" s="2">
        <f t="shared" si="124"/>
        <v>0</v>
      </c>
      <c r="CV94" s="2">
        <f t="shared" si="125"/>
        <v>0</v>
      </c>
      <c r="CW94" s="2">
        <f t="shared" si="126"/>
        <v>0</v>
      </c>
      <c r="CX94" s="2">
        <f t="shared" si="127"/>
        <v>0</v>
      </c>
      <c r="CY94" s="2">
        <f t="shared" si="103"/>
        <v>0</v>
      </c>
      <c r="CZ94" s="2">
        <f t="shared" si="104"/>
        <v>0</v>
      </c>
      <c r="DA94" s="2"/>
      <c r="DB94" s="2"/>
      <c r="DC94" s="2" t="s">
        <v>3</v>
      </c>
      <c r="DD94" s="2" t="s">
        <v>3</v>
      </c>
      <c r="DE94" s="2" t="s">
        <v>3</v>
      </c>
      <c r="DF94" s="2" t="s">
        <v>3</v>
      </c>
      <c r="DG94" s="2" t="s">
        <v>3</v>
      </c>
      <c r="DH94" s="2" t="s">
        <v>3</v>
      </c>
      <c r="DI94" s="2" t="s">
        <v>3</v>
      </c>
      <c r="DJ94" s="2" t="s">
        <v>3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1010</v>
      </c>
      <c r="DV94" s="2" t="s">
        <v>50</v>
      </c>
      <c r="DW94" s="2" t="s">
        <v>50</v>
      </c>
      <c r="DX94" s="2">
        <v>1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49994505</v>
      </c>
      <c r="EF94" s="2">
        <v>7</v>
      </c>
      <c r="EG94" s="2" t="s">
        <v>51</v>
      </c>
      <c r="EH94" s="2">
        <v>109</v>
      </c>
      <c r="EI94" s="2" t="s">
        <v>52</v>
      </c>
      <c r="EJ94" s="2">
        <v>1</v>
      </c>
      <c r="EK94" s="2">
        <v>400002</v>
      </c>
      <c r="EL94" s="2" t="s">
        <v>52</v>
      </c>
      <c r="EM94" s="2" t="s">
        <v>53</v>
      </c>
      <c r="EN94" s="2"/>
      <c r="EO94" s="2" t="s">
        <v>3</v>
      </c>
      <c r="EP94" s="2"/>
      <c r="EQ94" s="2">
        <v>1703936</v>
      </c>
      <c r="ER94" s="2">
        <v>609.86</v>
      </c>
      <c r="ES94" s="2">
        <v>609.86</v>
      </c>
      <c r="ET94" s="2">
        <v>0</v>
      </c>
      <c r="EU94" s="2">
        <v>0</v>
      </c>
      <c r="EV94" s="2">
        <v>0</v>
      </c>
      <c r="EW94" s="2">
        <v>0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78</v>
      </c>
      <c r="FY94" s="2">
        <v>57</v>
      </c>
      <c r="FZ94" s="2"/>
      <c r="GA94" s="2" t="s">
        <v>3</v>
      </c>
      <c r="GB94" s="2"/>
      <c r="GC94" s="2"/>
      <c r="GD94" s="2">
        <v>1</v>
      </c>
      <c r="GE94" s="2"/>
      <c r="GF94" s="2">
        <v>-326881155</v>
      </c>
      <c r="GG94" s="2">
        <v>2</v>
      </c>
      <c r="GH94" s="2">
        <v>0</v>
      </c>
      <c r="GI94" s="2">
        <v>-2</v>
      </c>
      <c r="GJ94" s="2">
        <v>0</v>
      </c>
      <c r="GK94" s="2">
        <v>0</v>
      </c>
      <c r="GL94" s="2">
        <f t="shared" si="128"/>
        <v>0</v>
      </c>
      <c r="GM94" s="2">
        <f>ROUND(O94+X94+Y94,2)+GX94</f>
        <v>8538.0400000000009</v>
      </c>
      <c r="GN94" s="2">
        <f t="shared" si="129"/>
        <v>0</v>
      </c>
      <c r="GO94" s="2">
        <f t="shared" si="130"/>
        <v>8538.0400000000009</v>
      </c>
      <c r="GP94" s="2">
        <f t="shared" si="131"/>
        <v>0</v>
      </c>
      <c r="GQ94" s="2"/>
      <c r="GR94" s="2">
        <v>0</v>
      </c>
      <c r="GS94" s="2">
        <v>0</v>
      </c>
      <c r="GT94" s="2">
        <v>0</v>
      </c>
      <c r="GU94" s="2" t="s">
        <v>3</v>
      </c>
      <c r="GV94" s="2">
        <f t="shared" si="132"/>
        <v>0</v>
      </c>
      <c r="GW94" s="2">
        <v>1</v>
      </c>
      <c r="GX94" s="2">
        <f t="shared" si="133"/>
        <v>0</v>
      </c>
      <c r="GY94" s="2"/>
      <c r="GZ94" s="2"/>
      <c r="HA94" s="2">
        <v>0</v>
      </c>
      <c r="HB94" s="2">
        <v>0</v>
      </c>
      <c r="HC94" s="2">
        <f t="shared" si="134"/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54</v>
      </c>
      <c r="HO94" s="2" t="s">
        <v>55</v>
      </c>
      <c r="HP94" s="2" t="s">
        <v>52</v>
      </c>
      <c r="HQ94" s="2" t="s">
        <v>52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E95" t="s">
        <v>182</v>
      </c>
      <c r="F95" t="s">
        <v>183</v>
      </c>
      <c r="G95" t="s">
        <v>184</v>
      </c>
      <c r="H95" t="s">
        <v>50</v>
      </c>
      <c r="I95">
        <v>14</v>
      </c>
      <c r="J95">
        <v>0</v>
      </c>
      <c r="K95">
        <v>14</v>
      </c>
      <c r="O95">
        <f t="shared" si="107"/>
        <v>93644.88</v>
      </c>
      <c r="P95">
        <f t="shared" si="108"/>
        <v>93644.88</v>
      </c>
      <c r="Q95">
        <f t="shared" si="109"/>
        <v>0</v>
      </c>
      <c r="R95">
        <f t="shared" si="110"/>
        <v>0</v>
      </c>
      <c r="S95">
        <f t="shared" si="111"/>
        <v>0</v>
      </c>
      <c r="T95">
        <f t="shared" si="112"/>
        <v>0</v>
      </c>
      <c r="U95">
        <f t="shared" si="113"/>
        <v>0</v>
      </c>
      <c r="V95">
        <f t="shared" si="114"/>
        <v>0</v>
      </c>
      <c r="W95">
        <f t="shared" si="115"/>
        <v>0</v>
      </c>
      <c r="X95">
        <f t="shared" si="116"/>
        <v>0</v>
      </c>
      <c r="Y95">
        <f t="shared" si="117"/>
        <v>0</v>
      </c>
      <c r="AA95">
        <v>64970155</v>
      </c>
      <c r="AB95">
        <f t="shared" si="118"/>
        <v>6688.92</v>
      </c>
      <c r="AC95">
        <f t="shared" si="99"/>
        <v>6688.92</v>
      </c>
      <c r="AD95">
        <f t="shared" si="100"/>
        <v>0</v>
      </c>
      <c r="AE95">
        <f t="shared" si="101"/>
        <v>0</v>
      </c>
      <c r="AF95">
        <f t="shared" si="102"/>
        <v>0</v>
      </c>
      <c r="AG95">
        <f t="shared" si="119"/>
        <v>0</v>
      </c>
      <c r="AH95">
        <f t="shared" si="97"/>
        <v>0</v>
      </c>
      <c r="AI95">
        <f t="shared" si="98"/>
        <v>0</v>
      </c>
      <c r="AJ95">
        <f t="shared" si="120"/>
        <v>0</v>
      </c>
      <c r="AK95">
        <v>6688.92</v>
      </c>
      <c r="AL95">
        <v>6688.92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78</v>
      </c>
      <c r="AU95">
        <v>57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9.66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400002</v>
      </c>
      <c r="BN95">
        <v>0</v>
      </c>
      <c r="BO95" t="s">
        <v>3</v>
      </c>
      <c r="BP95">
        <v>0</v>
      </c>
      <c r="BQ95">
        <v>7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78</v>
      </c>
      <c r="CA95">
        <v>57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121"/>
        <v>93644.88</v>
      </c>
      <c r="CQ95">
        <f>AC95</f>
        <v>6688.92</v>
      </c>
      <c r="CR95">
        <f>(((ET95)-(EU95)*BS95)+AE95*BS95)</f>
        <v>0</v>
      </c>
      <c r="CS95">
        <f t="shared" si="122"/>
        <v>0</v>
      </c>
      <c r="CT95">
        <f t="shared" si="123"/>
        <v>0</v>
      </c>
      <c r="CU95">
        <f t="shared" si="124"/>
        <v>0</v>
      </c>
      <c r="CV95">
        <f t="shared" si="125"/>
        <v>0</v>
      </c>
      <c r="CW95">
        <f t="shared" si="126"/>
        <v>0</v>
      </c>
      <c r="CX95">
        <f t="shared" si="127"/>
        <v>0</v>
      </c>
      <c r="CY95">
        <f t="shared" si="103"/>
        <v>0</v>
      </c>
      <c r="CZ95">
        <f t="shared" si="104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50</v>
      </c>
      <c r="DW95" t="s">
        <v>50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49994505</v>
      </c>
      <c r="EF95">
        <v>7</v>
      </c>
      <c r="EG95" t="s">
        <v>51</v>
      </c>
      <c r="EH95">
        <v>109</v>
      </c>
      <c r="EI95" t="s">
        <v>52</v>
      </c>
      <c r="EJ95">
        <v>1</v>
      </c>
      <c r="EK95">
        <v>400002</v>
      </c>
      <c r="EL95" t="s">
        <v>52</v>
      </c>
      <c r="EM95" t="s">
        <v>53</v>
      </c>
      <c r="EO95" t="s">
        <v>3</v>
      </c>
      <c r="EQ95">
        <v>1703936</v>
      </c>
      <c r="ER95">
        <v>692.44</v>
      </c>
      <c r="ES95">
        <v>6688.92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5</v>
      </c>
      <c r="FC95">
        <v>0</v>
      </c>
      <c r="FD95">
        <v>18</v>
      </c>
      <c r="FF95">
        <v>6557.76</v>
      </c>
      <c r="FQ95">
        <v>0</v>
      </c>
      <c r="FR95">
        <v>0</v>
      </c>
      <c r="FS95">
        <v>0</v>
      </c>
      <c r="FX95">
        <v>78</v>
      </c>
      <c r="FY95">
        <v>57</v>
      </c>
      <c r="GA95" t="s">
        <v>185</v>
      </c>
      <c r="GD95">
        <v>0</v>
      </c>
      <c r="GF95">
        <v>-326881155</v>
      </c>
      <c r="GG95">
        <v>2</v>
      </c>
      <c r="GH95">
        <v>3</v>
      </c>
      <c r="GI95">
        <v>5</v>
      </c>
      <c r="GJ95">
        <v>0</v>
      </c>
      <c r="GK95">
        <f>ROUND(R95*(S12)/100,2)</f>
        <v>0</v>
      </c>
      <c r="GL95">
        <f t="shared" si="128"/>
        <v>0</v>
      </c>
      <c r="GM95">
        <f>ROUND(O95+X95+Y95+GK95,2)+GX95</f>
        <v>93644.88</v>
      </c>
      <c r="GN95">
        <f t="shared" si="129"/>
        <v>0</v>
      </c>
      <c r="GO95">
        <f t="shared" si="130"/>
        <v>93644.88</v>
      </c>
      <c r="GP95">
        <f t="shared" si="131"/>
        <v>0</v>
      </c>
      <c r="GR95">
        <v>1</v>
      </c>
      <c r="GS95">
        <v>1</v>
      </c>
      <c r="GT95">
        <v>0</v>
      </c>
      <c r="GU95" t="s">
        <v>3</v>
      </c>
      <c r="GV95">
        <f t="shared" si="132"/>
        <v>0</v>
      </c>
      <c r="GW95">
        <v>1</v>
      </c>
      <c r="GX95">
        <f t="shared" si="133"/>
        <v>0</v>
      </c>
      <c r="HA95">
        <v>0</v>
      </c>
      <c r="HB95">
        <v>0</v>
      </c>
      <c r="HC95">
        <f t="shared" si="134"/>
        <v>0</v>
      </c>
      <c r="HE95" t="s">
        <v>40</v>
      </c>
      <c r="HF95" t="s">
        <v>32</v>
      </c>
      <c r="HG95">
        <f>ROUND(AC95*I95,2)</f>
        <v>93644.88</v>
      </c>
      <c r="HM95" t="s">
        <v>3</v>
      </c>
      <c r="HN95" t="s">
        <v>54</v>
      </c>
      <c r="HO95" t="s">
        <v>55</v>
      </c>
      <c r="HP95" t="s">
        <v>52</v>
      </c>
      <c r="HQ95" t="s">
        <v>52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/>
      <c r="D96" s="2"/>
      <c r="E96" s="2" t="s">
        <v>186</v>
      </c>
      <c r="F96" s="2" t="s">
        <v>187</v>
      </c>
      <c r="G96" s="2" t="s">
        <v>188</v>
      </c>
      <c r="H96" s="2" t="s">
        <v>50</v>
      </c>
      <c r="I96" s="2">
        <v>10</v>
      </c>
      <c r="J96" s="2">
        <v>0</v>
      </c>
      <c r="K96" s="2">
        <v>10</v>
      </c>
      <c r="L96" s="2"/>
      <c r="M96" s="2"/>
      <c r="N96" s="2"/>
      <c r="O96" s="2">
        <f t="shared" si="107"/>
        <v>442.8</v>
      </c>
      <c r="P96" s="2">
        <f t="shared" si="108"/>
        <v>442.8</v>
      </c>
      <c r="Q96" s="2">
        <f t="shared" si="109"/>
        <v>0</v>
      </c>
      <c r="R96" s="2">
        <f t="shared" si="110"/>
        <v>0</v>
      </c>
      <c r="S96" s="2">
        <f t="shared" si="111"/>
        <v>0</v>
      </c>
      <c r="T96" s="2">
        <f t="shared" si="112"/>
        <v>0</v>
      </c>
      <c r="U96" s="2">
        <f t="shared" si="113"/>
        <v>0</v>
      </c>
      <c r="V96" s="2">
        <f t="shared" si="114"/>
        <v>0</v>
      </c>
      <c r="W96" s="2">
        <f t="shared" si="115"/>
        <v>0</v>
      </c>
      <c r="X96" s="2">
        <f t="shared" si="116"/>
        <v>0</v>
      </c>
      <c r="Y96" s="2">
        <f t="shared" si="117"/>
        <v>0</v>
      </c>
      <c r="Z96" s="2"/>
      <c r="AA96" s="2">
        <v>64970157</v>
      </c>
      <c r="AB96" s="2">
        <f t="shared" si="118"/>
        <v>44.28</v>
      </c>
      <c r="AC96" s="2">
        <f t="shared" si="99"/>
        <v>44.28</v>
      </c>
      <c r="AD96" s="2">
        <f t="shared" si="100"/>
        <v>0</v>
      </c>
      <c r="AE96" s="2">
        <f t="shared" si="101"/>
        <v>0</v>
      </c>
      <c r="AF96" s="2">
        <f t="shared" si="102"/>
        <v>0</v>
      </c>
      <c r="AG96" s="2">
        <f t="shared" si="119"/>
        <v>0</v>
      </c>
      <c r="AH96" s="2">
        <f t="shared" si="97"/>
        <v>0</v>
      </c>
      <c r="AI96" s="2">
        <f t="shared" si="98"/>
        <v>0</v>
      </c>
      <c r="AJ96" s="2">
        <f t="shared" si="120"/>
        <v>0</v>
      </c>
      <c r="AK96" s="2">
        <v>44.279999999999994</v>
      </c>
      <c r="AL96" s="2">
        <v>44.279999999999994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78</v>
      </c>
      <c r="AU96" s="2">
        <v>57</v>
      </c>
      <c r="AV96" s="2">
        <v>1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3</v>
      </c>
      <c r="BI96" s="2">
        <v>2</v>
      </c>
      <c r="BJ96" s="2" t="s">
        <v>3</v>
      </c>
      <c r="BK96" s="2"/>
      <c r="BL96" s="2"/>
      <c r="BM96" s="2">
        <v>400002</v>
      </c>
      <c r="BN96" s="2">
        <v>0</v>
      </c>
      <c r="BO96" s="2" t="s">
        <v>3</v>
      </c>
      <c r="BP96" s="2">
        <v>0</v>
      </c>
      <c r="BQ96" s="2">
        <v>7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78</v>
      </c>
      <c r="CA96" s="2">
        <v>57</v>
      </c>
      <c r="CB96" s="2" t="s">
        <v>3</v>
      </c>
      <c r="CC96" s="2"/>
      <c r="CD96" s="2"/>
      <c r="CE96" s="2">
        <v>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3</v>
      </c>
      <c r="CO96" s="2">
        <v>0</v>
      </c>
      <c r="CP96" s="2">
        <f t="shared" si="121"/>
        <v>442.8</v>
      </c>
      <c r="CQ96" s="2">
        <f>AC96*BC96</f>
        <v>44.28</v>
      </c>
      <c r="CR96" s="2">
        <f>(((ET96)*BB96-(EU96)*BS96)+AE96*BS96)</f>
        <v>0</v>
      </c>
      <c r="CS96" s="2">
        <f t="shared" si="122"/>
        <v>0</v>
      </c>
      <c r="CT96" s="2">
        <f t="shared" si="123"/>
        <v>0</v>
      </c>
      <c r="CU96" s="2">
        <f t="shared" si="124"/>
        <v>0</v>
      </c>
      <c r="CV96" s="2">
        <f t="shared" si="125"/>
        <v>0</v>
      </c>
      <c r="CW96" s="2">
        <f t="shared" si="126"/>
        <v>0</v>
      </c>
      <c r="CX96" s="2">
        <f t="shared" si="127"/>
        <v>0</v>
      </c>
      <c r="CY96" s="2">
        <f t="shared" si="103"/>
        <v>0</v>
      </c>
      <c r="CZ96" s="2">
        <f t="shared" si="104"/>
        <v>0</v>
      </c>
      <c r="DA96" s="2"/>
      <c r="DB96" s="2"/>
      <c r="DC96" s="2" t="s">
        <v>3</v>
      </c>
      <c r="DD96" s="2" t="s">
        <v>3</v>
      </c>
      <c r="DE96" s="2" t="s">
        <v>3</v>
      </c>
      <c r="DF96" s="2" t="s">
        <v>3</v>
      </c>
      <c r="DG96" s="2" t="s">
        <v>3</v>
      </c>
      <c r="DH96" s="2" t="s">
        <v>3</v>
      </c>
      <c r="DI96" s="2" t="s">
        <v>3</v>
      </c>
      <c r="DJ96" s="2" t="s">
        <v>3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1010</v>
      </c>
      <c r="DV96" s="2" t="s">
        <v>50</v>
      </c>
      <c r="DW96" s="2" t="s">
        <v>50</v>
      </c>
      <c r="DX96" s="2">
        <v>1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49994505</v>
      </c>
      <c r="EF96" s="2">
        <v>7</v>
      </c>
      <c r="EG96" s="2" t="s">
        <v>51</v>
      </c>
      <c r="EH96" s="2">
        <v>109</v>
      </c>
      <c r="EI96" s="2" t="s">
        <v>52</v>
      </c>
      <c r="EJ96" s="2">
        <v>1</v>
      </c>
      <c r="EK96" s="2">
        <v>400002</v>
      </c>
      <c r="EL96" s="2" t="s">
        <v>52</v>
      </c>
      <c r="EM96" s="2" t="s">
        <v>53</v>
      </c>
      <c r="EN96" s="2"/>
      <c r="EO96" s="2" t="s">
        <v>3</v>
      </c>
      <c r="EP96" s="2"/>
      <c r="EQ96" s="2">
        <v>1703936</v>
      </c>
      <c r="ER96" s="2">
        <v>44.279999999999994</v>
      </c>
      <c r="ES96" s="2">
        <v>44.279999999999994</v>
      </c>
      <c r="ET96" s="2">
        <v>0</v>
      </c>
      <c r="EU96" s="2">
        <v>0</v>
      </c>
      <c r="EV96" s="2">
        <v>0</v>
      </c>
      <c r="EW96" s="2">
        <v>0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78</v>
      </c>
      <c r="FY96" s="2">
        <v>57</v>
      </c>
      <c r="FZ96" s="2"/>
      <c r="GA96" s="2" t="s">
        <v>3</v>
      </c>
      <c r="GB96" s="2"/>
      <c r="GC96" s="2"/>
      <c r="GD96" s="2">
        <v>1</v>
      </c>
      <c r="GE96" s="2"/>
      <c r="GF96" s="2">
        <v>151559381</v>
      </c>
      <c r="GG96" s="2">
        <v>2</v>
      </c>
      <c r="GH96" s="2">
        <v>0</v>
      </c>
      <c r="GI96" s="2">
        <v>-2</v>
      </c>
      <c r="GJ96" s="2">
        <v>0</v>
      </c>
      <c r="GK96" s="2">
        <v>0</v>
      </c>
      <c r="GL96" s="2">
        <f t="shared" si="128"/>
        <v>0</v>
      </c>
      <c r="GM96" s="2">
        <f>ROUND(O96+X96+Y96,2)+GX96</f>
        <v>442.8</v>
      </c>
      <c r="GN96" s="2">
        <f t="shared" si="129"/>
        <v>0</v>
      </c>
      <c r="GO96" s="2">
        <f t="shared" si="130"/>
        <v>442.8</v>
      </c>
      <c r="GP96" s="2">
        <f t="shared" si="131"/>
        <v>0</v>
      </c>
      <c r="GQ96" s="2"/>
      <c r="GR96" s="2">
        <v>0</v>
      </c>
      <c r="GS96" s="2">
        <v>0</v>
      </c>
      <c r="GT96" s="2">
        <v>0</v>
      </c>
      <c r="GU96" s="2" t="s">
        <v>3</v>
      </c>
      <c r="GV96" s="2">
        <f t="shared" si="132"/>
        <v>0</v>
      </c>
      <c r="GW96" s="2">
        <v>1</v>
      </c>
      <c r="GX96" s="2">
        <f t="shared" si="133"/>
        <v>0</v>
      </c>
      <c r="GY96" s="2"/>
      <c r="GZ96" s="2"/>
      <c r="HA96" s="2">
        <v>0</v>
      </c>
      <c r="HB96" s="2">
        <v>0</v>
      </c>
      <c r="HC96" s="2">
        <f t="shared" si="134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54</v>
      </c>
      <c r="HO96" s="2" t="s">
        <v>55</v>
      </c>
      <c r="HP96" s="2" t="s">
        <v>52</v>
      </c>
      <c r="HQ96" s="2" t="s">
        <v>52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E97" t="s">
        <v>186</v>
      </c>
      <c r="F97" t="s">
        <v>187</v>
      </c>
      <c r="G97" t="s">
        <v>188</v>
      </c>
      <c r="H97" t="s">
        <v>50</v>
      </c>
      <c r="I97">
        <v>10</v>
      </c>
      <c r="J97">
        <v>0</v>
      </c>
      <c r="K97">
        <v>10</v>
      </c>
      <c r="O97">
        <f t="shared" si="107"/>
        <v>5100</v>
      </c>
      <c r="P97">
        <f t="shared" si="108"/>
        <v>5100</v>
      </c>
      <c r="Q97">
        <f t="shared" si="109"/>
        <v>0</v>
      </c>
      <c r="R97">
        <f t="shared" si="110"/>
        <v>0</v>
      </c>
      <c r="S97">
        <f t="shared" si="111"/>
        <v>0</v>
      </c>
      <c r="T97">
        <f t="shared" si="112"/>
        <v>0</v>
      </c>
      <c r="U97">
        <f t="shared" si="113"/>
        <v>0</v>
      </c>
      <c r="V97">
        <f t="shared" si="114"/>
        <v>0</v>
      </c>
      <c r="W97">
        <f t="shared" si="115"/>
        <v>0</v>
      </c>
      <c r="X97">
        <f t="shared" si="116"/>
        <v>0</v>
      </c>
      <c r="Y97">
        <f t="shared" si="117"/>
        <v>0</v>
      </c>
      <c r="AA97">
        <v>64970155</v>
      </c>
      <c r="AB97">
        <f t="shared" si="118"/>
        <v>510</v>
      </c>
      <c r="AC97">
        <f t="shared" si="99"/>
        <v>510</v>
      </c>
      <c r="AD97">
        <f t="shared" si="100"/>
        <v>0</v>
      </c>
      <c r="AE97">
        <f t="shared" si="101"/>
        <v>0</v>
      </c>
      <c r="AF97">
        <f t="shared" si="102"/>
        <v>0</v>
      </c>
      <c r="AG97">
        <f t="shared" si="119"/>
        <v>0</v>
      </c>
      <c r="AH97">
        <f t="shared" si="97"/>
        <v>0</v>
      </c>
      <c r="AI97">
        <f t="shared" si="98"/>
        <v>0</v>
      </c>
      <c r="AJ97">
        <f t="shared" si="120"/>
        <v>0</v>
      </c>
      <c r="AK97">
        <v>510</v>
      </c>
      <c r="AL97">
        <v>510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78</v>
      </c>
      <c r="AU97">
        <v>57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9.66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2</v>
      </c>
      <c r="BJ97" t="s">
        <v>3</v>
      </c>
      <c r="BM97">
        <v>400002</v>
      </c>
      <c r="BN97">
        <v>0</v>
      </c>
      <c r="BO97" t="s">
        <v>3</v>
      </c>
      <c r="BP97">
        <v>0</v>
      </c>
      <c r="BQ97">
        <v>7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78</v>
      </c>
      <c r="CA97">
        <v>57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121"/>
        <v>5100</v>
      </c>
      <c r="CQ97">
        <f>AC97</f>
        <v>510</v>
      </c>
      <c r="CR97">
        <f>(((ET97)-(EU97)*BS97)+AE97*BS97)</f>
        <v>0</v>
      </c>
      <c r="CS97">
        <f t="shared" si="122"/>
        <v>0</v>
      </c>
      <c r="CT97">
        <f t="shared" si="123"/>
        <v>0</v>
      </c>
      <c r="CU97">
        <f t="shared" si="124"/>
        <v>0</v>
      </c>
      <c r="CV97">
        <f t="shared" si="125"/>
        <v>0</v>
      </c>
      <c r="CW97">
        <f t="shared" si="126"/>
        <v>0</v>
      </c>
      <c r="CX97">
        <f t="shared" si="127"/>
        <v>0</v>
      </c>
      <c r="CY97">
        <f t="shared" si="103"/>
        <v>0</v>
      </c>
      <c r="CZ97">
        <f t="shared" si="104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50</v>
      </c>
      <c r="DW97" t="s">
        <v>50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49994505</v>
      </c>
      <c r="EF97">
        <v>7</v>
      </c>
      <c r="EG97" t="s">
        <v>51</v>
      </c>
      <c r="EH97">
        <v>109</v>
      </c>
      <c r="EI97" t="s">
        <v>52</v>
      </c>
      <c r="EJ97">
        <v>1</v>
      </c>
      <c r="EK97">
        <v>400002</v>
      </c>
      <c r="EL97" t="s">
        <v>52</v>
      </c>
      <c r="EM97" t="s">
        <v>53</v>
      </c>
      <c r="EO97" t="s">
        <v>3</v>
      </c>
      <c r="EQ97">
        <v>1703936</v>
      </c>
      <c r="ER97">
        <v>52.8</v>
      </c>
      <c r="ES97">
        <v>510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5</v>
      </c>
      <c r="FC97">
        <v>0</v>
      </c>
      <c r="FD97">
        <v>18</v>
      </c>
      <c r="FF97">
        <v>500</v>
      </c>
      <c r="FQ97">
        <v>0</v>
      </c>
      <c r="FR97">
        <v>0</v>
      </c>
      <c r="FS97">
        <v>0</v>
      </c>
      <c r="FX97">
        <v>78</v>
      </c>
      <c r="FY97">
        <v>57</v>
      </c>
      <c r="GA97" t="s">
        <v>189</v>
      </c>
      <c r="GD97">
        <v>0</v>
      </c>
      <c r="GF97">
        <v>151559381</v>
      </c>
      <c r="GG97">
        <v>2</v>
      </c>
      <c r="GH97">
        <v>3</v>
      </c>
      <c r="GI97">
        <v>5</v>
      </c>
      <c r="GJ97">
        <v>0</v>
      </c>
      <c r="GK97">
        <f>ROUND(R97*(S12)/100,2)</f>
        <v>0</v>
      </c>
      <c r="GL97">
        <f t="shared" si="128"/>
        <v>0</v>
      </c>
      <c r="GM97">
        <f>ROUND(O97+X97+Y97+GK97,2)+GX97</f>
        <v>5100</v>
      </c>
      <c r="GN97">
        <f t="shared" si="129"/>
        <v>0</v>
      </c>
      <c r="GO97">
        <f t="shared" si="130"/>
        <v>5100</v>
      </c>
      <c r="GP97">
        <f t="shared" si="131"/>
        <v>0</v>
      </c>
      <c r="GR97">
        <v>1</v>
      </c>
      <c r="GS97">
        <v>1</v>
      </c>
      <c r="GT97">
        <v>0</v>
      </c>
      <c r="GU97" t="s">
        <v>3</v>
      </c>
      <c r="GV97">
        <f t="shared" si="132"/>
        <v>0</v>
      </c>
      <c r="GW97">
        <v>1</v>
      </c>
      <c r="GX97">
        <f t="shared" si="133"/>
        <v>0</v>
      </c>
      <c r="HA97">
        <v>0</v>
      </c>
      <c r="HB97">
        <v>0</v>
      </c>
      <c r="HC97">
        <f t="shared" si="134"/>
        <v>0</v>
      </c>
      <c r="HE97" t="s">
        <v>40</v>
      </c>
      <c r="HF97" t="s">
        <v>32</v>
      </c>
      <c r="HG97">
        <f>ROUND(AC97*I97,2)</f>
        <v>5100</v>
      </c>
      <c r="HM97" t="s">
        <v>3</v>
      </c>
      <c r="HN97" t="s">
        <v>54</v>
      </c>
      <c r="HO97" t="s">
        <v>55</v>
      </c>
      <c r="HP97" t="s">
        <v>52</v>
      </c>
      <c r="HQ97" t="s">
        <v>52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/>
      <c r="E98" s="2" t="s">
        <v>3</v>
      </c>
      <c r="F98" s="2" t="s">
        <v>190</v>
      </c>
      <c r="G98" s="2" t="s">
        <v>191</v>
      </c>
      <c r="H98" s="2" t="s">
        <v>89</v>
      </c>
      <c r="I98" s="2">
        <f>ROUND(ROUND(5*0.6,4),7)</f>
        <v>3</v>
      </c>
      <c r="J98" s="2">
        <v>0</v>
      </c>
      <c r="K98" s="2">
        <f>ROUND(ROUND(5*0.6,4),7)</f>
        <v>3</v>
      </c>
      <c r="L98" s="2"/>
      <c r="M98" s="2"/>
      <c r="N98" s="2"/>
      <c r="O98" s="2">
        <f t="shared" si="107"/>
        <v>116.22</v>
      </c>
      <c r="P98" s="2">
        <f t="shared" si="108"/>
        <v>116.22</v>
      </c>
      <c r="Q98" s="2">
        <f t="shared" si="109"/>
        <v>0</v>
      </c>
      <c r="R98" s="2">
        <f t="shared" si="110"/>
        <v>0</v>
      </c>
      <c r="S98" s="2">
        <f t="shared" si="111"/>
        <v>0</v>
      </c>
      <c r="T98" s="2">
        <f t="shared" si="112"/>
        <v>0</v>
      </c>
      <c r="U98" s="2">
        <f t="shared" si="113"/>
        <v>0</v>
      </c>
      <c r="V98" s="2">
        <f t="shared" si="114"/>
        <v>0</v>
      </c>
      <c r="W98" s="2">
        <f t="shared" si="115"/>
        <v>0</v>
      </c>
      <c r="X98" s="2">
        <f t="shared" si="116"/>
        <v>0</v>
      </c>
      <c r="Y98" s="2">
        <f t="shared" si="117"/>
        <v>0</v>
      </c>
      <c r="Z98" s="2"/>
      <c r="AA98" s="2">
        <v>-1</v>
      </c>
      <c r="AB98" s="2">
        <f t="shared" si="118"/>
        <v>38.74</v>
      </c>
      <c r="AC98" s="2">
        <f t="shared" si="99"/>
        <v>38.74</v>
      </c>
      <c r="AD98" s="2">
        <f>ROUND((ET98),2)</f>
        <v>0</v>
      </c>
      <c r="AE98" s="2">
        <f t="shared" si="101"/>
        <v>0</v>
      </c>
      <c r="AF98" s="2">
        <f t="shared" si="102"/>
        <v>0</v>
      </c>
      <c r="AG98" s="2">
        <f t="shared" si="119"/>
        <v>0</v>
      </c>
      <c r="AH98" s="2">
        <f t="shared" si="97"/>
        <v>0</v>
      </c>
      <c r="AI98" s="2">
        <f t="shared" si="98"/>
        <v>0</v>
      </c>
      <c r="AJ98" s="2">
        <f t="shared" si="120"/>
        <v>0</v>
      </c>
      <c r="AK98" s="2">
        <v>38.74</v>
      </c>
      <c r="AL98" s="2">
        <v>38.74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1</v>
      </c>
      <c r="AW98" s="2">
        <v>1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3</v>
      </c>
      <c r="BI98" s="2">
        <v>0</v>
      </c>
      <c r="BJ98" s="2" t="s">
        <v>192</v>
      </c>
      <c r="BK98" s="2"/>
      <c r="BL98" s="2"/>
      <c r="BM98" s="2">
        <v>1617</v>
      </c>
      <c r="BN98" s="2">
        <v>0</v>
      </c>
      <c r="BO98" s="2" t="s">
        <v>3</v>
      </c>
      <c r="BP98" s="2">
        <v>0</v>
      </c>
      <c r="BQ98" s="2">
        <v>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0</v>
      </c>
      <c r="CA98" s="2">
        <v>0</v>
      </c>
      <c r="CB98" s="2" t="s">
        <v>3</v>
      </c>
      <c r="CC98" s="2"/>
      <c r="CD98" s="2"/>
      <c r="CE98" s="2">
        <v>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3</v>
      </c>
      <c r="CO98" s="2">
        <v>0</v>
      </c>
      <c r="CP98" s="2">
        <f t="shared" si="121"/>
        <v>116.22</v>
      </c>
      <c r="CQ98" s="2">
        <f t="shared" ref="CQ98:CQ104" si="135">AC98*BC98</f>
        <v>38.74</v>
      </c>
      <c r="CR98" s="2">
        <f>AD98*BB98</f>
        <v>0</v>
      </c>
      <c r="CS98" s="2">
        <f t="shared" si="122"/>
        <v>0</v>
      </c>
      <c r="CT98" s="2">
        <f t="shared" si="123"/>
        <v>0</v>
      </c>
      <c r="CU98" s="2">
        <f t="shared" si="124"/>
        <v>0</v>
      </c>
      <c r="CV98" s="2">
        <f t="shared" si="125"/>
        <v>0</v>
      </c>
      <c r="CW98" s="2">
        <f t="shared" si="126"/>
        <v>0</v>
      </c>
      <c r="CX98" s="2">
        <f t="shared" si="127"/>
        <v>0</v>
      </c>
      <c r="CY98" s="2">
        <f>0</f>
        <v>0</v>
      </c>
      <c r="CZ98" s="2">
        <f>0</f>
        <v>0</v>
      </c>
      <c r="DA98" s="2"/>
      <c r="DB98" s="2"/>
      <c r="DC98" s="2" t="s">
        <v>3</v>
      </c>
      <c r="DD98" s="2" t="s">
        <v>3</v>
      </c>
      <c r="DE98" s="2" t="s">
        <v>3</v>
      </c>
      <c r="DF98" s="2" t="s">
        <v>3</v>
      </c>
      <c r="DG98" s="2" t="s">
        <v>3</v>
      </c>
      <c r="DH98" s="2" t="s">
        <v>3</v>
      </c>
      <c r="DI98" s="2" t="s">
        <v>3</v>
      </c>
      <c r="DJ98" s="2" t="s">
        <v>3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1009</v>
      </c>
      <c r="DV98" s="2" t="s">
        <v>89</v>
      </c>
      <c r="DW98" s="2" t="s">
        <v>89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0</v>
      </c>
      <c r="EF98" s="2">
        <v>0</v>
      </c>
      <c r="EG98" s="2" t="s">
        <v>3</v>
      </c>
      <c r="EH98" s="2">
        <v>0</v>
      </c>
      <c r="EI98" s="2" t="s">
        <v>3</v>
      </c>
      <c r="EJ98" s="2">
        <v>0</v>
      </c>
      <c r="EK98" s="2">
        <v>1617</v>
      </c>
      <c r="EL98" s="2" t="s">
        <v>3</v>
      </c>
      <c r="EM98" s="2" t="s">
        <v>3</v>
      </c>
      <c r="EN98" s="2"/>
      <c r="EO98" s="2" t="s">
        <v>3</v>
      </c>
      <c r="EP98" s="2"/>
      <c r="EQ98" s="2">
        <v>132096</v>
      </c>
      <c r="ER98" s="2">
        <v>38.74</v>
      </c>
      <c r="ES98" s="2">
        <v>38.74</v>
      </c>
      <c r="ET98" s="2">
        <v>0</v>
      </c>
      <c r="EU98" s="2">
        <v>0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0</v>
      </c>
      <c r="FY98" s="2">
        <v>0</v>
      </c>
      <c r="FZ98" s="2"/>
      <c r="GA98" s="2" t="s">
        <v>3</v>
      </c>
      <c r="GB98" s="2"/>
      <c r="GC98" s="2"/>
      <c r="GD98" s="2">
        <v>1</v>
      </c>
      <c r="GE98" s="2"/>
      <c r="GF98" s="2">
        <v>-39841091</v>
      </c>
      <c r="GG98" s="2">
        <v>2</v>
      </c>
      <c r="GH98" s="2">
        <v>1</v>
      </c>
      <c r="GI98" s="2">
        <v>-2</v>
      </c>
      <c r="GJ98" s="2">
        <v>0</v>
      </c>
      <c r="GK98" s="2">
        <v>0</v>
      </c>
      <c r="GL98" s="2">
        <f t="shared" si="128"/>
        <v>0</v>
      </c>
      <c r="GM98" s="2">
        <f>ROUND(O98+X98+Y98,2)+GX98</f>
        <v>116.22</v>
      </c>
      <c r="GN98" s="2">
        <f t="shared" si="129"/>
        <v>116.22</v>
      </c>
      <c r="GO98" s="2">
        <f t="shared" si="130"/>
        <v>0</v>
      </c>
      <c r="GP98" s="2">
        <f t="shared" si="131"/>
        <v>0</v>
      </c>
      <c r="GQ98" s="2"/>
      <c r="GR98" s="2">
        <v>0</v>
      </c>
      <c r="GS98" s="2">
        <v>0</v>
      </c>
      <c r="GT98" s="2">
        <v>0</v>
      </c>
      <c r="GU98" s="2" t="s">
        <v>3</v>
      </c>
      <c r="GV98" s="2">
        <f t="shared" si="132"/>
        <v>0</v>
      </c>
      <c r="GW98" s="2">
        <v>1</v>
      </c>
      <c r="GX98" s="2">
        <f t="shared" si="133"/>
        <v>0</v>
      </c>
      <c r="GY98" s="2"/>
      <c r="GZ98" s="2"/>
      <c r="HA98" s="2">
        <v>0</v>
      </c>
      <c r="HB98" s="2">
        <v>0</v>
      </c>
      <c r="HC98" s="2">
        <f t="shared" si="134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E99" t="s">
        <v>3</v>
      </c>
      <c r="F99" t="s">
        <v>190</v>
      </c>
      <c r="G99" t="s">
        <v>191</v>
      </c>
      <c r="H99" t="s">
        <v>89</v>
      </c>
      <c r="I99">
        <f>ROUND(ROUND(5*0.6,4),7)</f>
        <v>3</v>
      </c>
      <c r="J99">
        <v>0</v>
      </c>
      <c r="K99">
        <f>ROUND(ROUND(5*0.6,4),7)</f>
        <v>3</v>
      </c>
      <c r="O99">
        <f t="shared" si="107"/>
        <v>1122.69</v>
      </c>
      <c r="P99">
        <f t="shared" si="108"/>
        <v>1122.69</v>
      </c>
      <c r="Q99">
        <f t="shared" si="109"/>
        <v>0</v>
      </c>
      <c r="R99">
        <f t="shared" si="110"/>
        <v>0</v>
      </c>
      <c r="S99">
        <f t="shared" si="111"/>
        <v>0</v>
      </c>
      <c r="T99">
        <f t="shared" si="112"/>
        <v>0</v>
      </c>
      <c r="U99">
        <f t="shared" si="113"/>
        <v>0</v>
      </c>
      <c r="V99">
        <f t="shared" si="114"/>
        <v>0</v>
      </c>
      <c r="W99">
        <f t="shared" si="115"/>
        <v>0</v>
      </c>
      <c r="X99">
        <f t="shared" si="116"/>
        <v>0</v>
      </c>
      <c r="Y99">
        <f t="shared" si="117"/>
        <v>0</v>
      </c>
      <c r="AA99">
        <v>-1</v>
      </c>
      <c r="AB99">
        <f t="shared" si="118"/>
        <v>38.74</v>
      </c>
      <c r="AC99">
        <f t="shared" si="99"/>
        <v>38.74</v>
      </c>
      <c r="AD99">
        <f>ROUND((ET99),2)</f>
        <v>0</v>
      </c>
      <c r="AE99">
        <f t="shared" si="101"/>
        <v>0</v>
      </c>
      <c r="AF99">
        <f t="shared" si="102"/>
        <v>0</v>
      </c>
      <c r="AG99">
        <f t="shared" si="119"/>
        <v>0</v>
      </c>
      <c r="AH99">
        <f t="shared" si="97"/>
        <v>0</v>
      </c>
      <c r="AI99">
        <f t="shared" si="98"/>
        <v>0</v>
      </c>
      <c r="AJ99">
        <f t="shared" si="120"/>
        <v>0</v>
      </c>
      <c r="AK99">
        <v>38.74</v>
      </c>
      <c r="AL99">
        <v>38.74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9.66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0</v>
      </c>
      <c r="BJ99" t="s">
        <v>192</v>
      </c>
      <c r="BM99">
        <v>1617</v>
      </c>
      <c r="BN99">
        <v>0</v>
      </c>
      <c r="BO99" t="s">
        <v>3</v>
      </c>
      <c r="BP99">
        <v>0</v>
      </c>
      <c r="BQ99">
        <v>0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0</v>
      </c>
      <c r="CA99">
        <v>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121"/>
        <v>1122.69</v>
      </c>
      <c r="CQ99">
        <f t="shared" si="135"/>
        <v>374.22840000000002</v>
      </c>
      <c r="CR99">
        <f>AD99*BB99</f>
        <v>0</v>
      </c>
      <c r="CS99">
        <f t="shared" si="122"/>
        <v>0</v>
      </c>
      <c r="CT99">
        <f t="shared" si="123"/>
        <v>0</v>
      </c>
      <c r="CU99">
        <f t="shared" si="124"/>
        <v>0</v>
      </c>
      <c r="CV99">
        <f t="shared" si="125"/>
        <v>0</v>
      </c>
      <c r="CW99">
        <f t="shared" si="126"/>
        <v>0</v>
      </c>
      <c r="CX99">
        <f t="shared" si="127"/>
        <v>0</v>
      </c>
      <c r="CY99">
        <f>0</f>
        <v>0</v>
      </c>
      <c r="CZ99">
        <f>0</f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89</v>
      </c>
      <c r="DW99" t="s">
        <v>89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0</v>
      </c>
      <c r="EF99">
        <v>0</v>
      </c>
      <c r="EG99" t="s">
        <v>3</v>
      </c>
      <c r="EH99">
        <v>0</v>
      </c>
      <c r="EI99" t="s">
        <v>3</v>
      </c>
      <c r="EJ99">
        <v>0</v>
      </c>
      <c r="EK99">
        <v>1617</v>
      </c>
      <c r="EL99" t="s">
        <v>3</v>
      </c>
      <c r="EM99" t="s">
        <v>3</v>
      </c>
      <c r="EO99" t="s">
        <v>3</v>
      </c>
      <c r="EQ99">
        <v>132096</v>
      </c>
      <c r="ER99">
        <v>38.74</v>
      </c>
      <c r="ES99">
        <v>38.74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0</v>
      </c>
      <c r="FY99">
        <v>0</v>
      </c>
      <c r="GA99" t="s">
        <v>3</v>
      </c>
      <c r="GD99">
        <v>0</v>
      </c>
      <c r="GF99">
        <v>-39841091</v>
      </c>
      <c r="GG99">
        <v>2</v>
      </c>
      <c r="GH99">
        <v>1</v>
      </c>
      <c r="GI99">
        <v>5</v>
      </c>
      <c r="GJ99">
        <v>0</v>
      </c>
      <c r="GK99">
        <f>ROUND(R99*(S12)/100,2)</f>
        <v>0</v>
      </c>
      <c r="GL99">
        <f t="shared" si="128"/>
        <v>0</v>
      </c>
      <c r="GM99">
        <f>ROUND(O99+X99+Y99+GK99,2)+GX99</f>
        <v>1122.69</v>
      </c>
      <c r="GN99">
        <f t="shared" si="129"/>
        <v>1122.69</v>
      </c>
      <c r="GO99">
        <f t="shared" si="130"/>
        <v>0</v>
      </c>
      <c r="GP99">
        <f t="shared" si="131"/>
        <v>0</v>
      </c>
      <c r="GR99">
        <v>0</v>
      </c>
      <c r="GS99">
        <v>3</v>
      </c>
      <c r="GT99">
        <v>0</v>
      </c>
      <c r="GU99" t="s">
        <v>3</v>
      </c>
      <c r="GV99">
        <f t="shared" si="132"/>
        <v>0</v>
      </c>
      <c r="GW99">
        <v>1</v>
      </c>
      <c r="GX99">
        <f t="shared" si="133"/>
        <v>0</v>
      </c>
      <c r="HA99">
        <v>0</v>
      </c>
      <c r="HB99">
        <v>0</v>
      </c>
      <c r="HC99">
        <f t="shared" si="134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17</v>
      </c>
      <c r="B100" s="2">
        <v>1</v>
      </c>
      <c r="C100" s="2"/>
      <c r="D100" s="2"/>
      <c r="E100" s="2" t="s">
        <v>193</v>
      </c>
      <c r="F100" s="2" t="s">
        <v>119</v>
      </c>
      <c r="G100" s="2" t="s">
        <v>120</v>
      </c>
      <c r="H100" s="2" t="s">
        <v>89</v>
      </c>
      <c r="I100" s="2">
        <f>ROUND((ROUND((1*0.024+178*0.034+104*0.041+11*0.6+1*0.003+490*0.006+260*0.016+1*0.035+282*0.033+52*0.001+56*0.1),4)),7)</f>
        <v>39.036000000000001</v>
      </c>
      <c r="J100" s="2">
        <v>0</v>
      </c>
      <c r="K100" s="2">
        <f>ROUND((ROUND((1*0.024+178*0.034+104*0.041+11*0.6+1*0.003+490*0.006+260*0.016+1*0.035+282*0.033+52*0.001+56*0.1),4)),7)</f>
        <v>39.036000000000001</v>
      </c>
      <c r="L100" s="2"/>
      <c r="M100" s="2"/>
      <c r="N100" s="2"/>
      <c r="O100" s="2">
        <f t="shared" si="107"/>
        <v>803.75</v>
      </c>
      <c r="P100" s="2">
        <f t="shared" si="108"/>
        <v>803.75</v>
      </c>
      <c r="Q100" s="2">
        <f t="shared" si="109"/>
        <v>0</v>
      </c>
      <c r="R100" s="2">
        <f t="shared" si="110"/>
        <v>0</v>
      </c>
      <c r="S100" s="2">
        <f t="shared" si="111"/>
        <v>0</v>
      </c>
      <c r="T100" s="2">
        <f t="shared" si="112"/>
        <v>0</v>
      </c>
      <c r="U100" s="2">
        <f t="shared" si="113"/>
        <v>0</v>
      </c>
      <c r="V100" s="2">
        <f t="shared" si="114"/>
        <v>0</v>
      </c>
      <c r="W100" s="2">
        <f t="shared" si="115"/>
        <v>1.56</v>
      </c>
      <c r="X100" s="2">
        <f t="shared" si="116"/>
        <v>0</v>
      </c>
      <c r="Y100" s="2">
        <f t="shared" si="117"/>
        <v>0</v>
      </c>
      <c r="Z100" s="2"/>
      <c r="AA100" s="2">
        <v>64970157</v>
      </c>
      <c r="AB100" s="2">
        <f t="shared" si="118"/>
        <v>20.59</v>
      </c>
      <c r="AC100" s="2">
        <f t="shared" si="99"/>
        <v>20.59</v>
      </c>
      <c r="AD100" s="2">
        <f t="shared" ref="AD100:AD107" si="136">ROUND((((ET100)-(EU100))+AE100),2)</f>
        <v>0</v>
      </c>
      <c r="AE100" s="2">
        <f t="shared" si="101"/>
        <v>0</v>
      </c>
      <c r="AF100" s="2">
        <f t="shared" si="102"/>
        <v>0</v>
      </c>
      <c r="AG100" s="2">
        <f t="shared" si="119"/>
        <v>0</v>
      </c>
      <c r="AH100" s="2">
        <f t="shared" si="97"/>
        <v>0</v>
      </c>
      <c r="AI100" s="2">
        <f t="shared" si="98"/>
        <v>0</v>
      </c>
      <c r="AJ100" s="2">
        <f t="shared" si="120"/>
        <v>0.04</v>
      </c>
      <c r="AK100" s="2">
        <v>20.59</v>
      </c>
      <c r="AL100" s="2">
        <v>20.59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0.04</v>
      </c>
      <c r="AT100" s="2">
        <v>0</v>
      </c>
      <c r="AU100" s="2">
        <v>0</v>
      </c>
      <c r="AV100" s="2">
        <v>1</v>
      </c>
      <c r="AW100" s="2">
        <v>1</v>
      </c>
      <c r="AX100" s="2"/>
      <c r="AY100" s="2"/>
      <c r="AZ100" s="2">
        <v>1</v>
      </c>
      <c r="BA100" s="2">
        <v>1</v>
      </c>
      <c r="BB100" s="2">
        <v>1</v>
      </c>
      <c r="BC100" s="2">
        <v>1</v>
      </c>
      <c r="BD100" s="2" t="s">
        <v>3</v>
      </c>
      <c r="BE100" s="2" t="s">
        <v>3</v>
      </c>
      <c r="BF100" s="2" t="s">
        <v>3</v>
      </c>
      <c r="BG100" s="2" t="s">
        <v>3</v>
      </c>
      <c r="BH100" s="2">
        <v>3</v>
      </c>
      <c r="BI100" s="2">
        <v>1</v>
      </c>
      <c r="BJ100" s="2" t="s">
        <v>121</v>
      </c>
      <c r="BK100" s="2"/>
      <c r="BL100" s="2"/>
      <c r="BM100" s="2">
        <v>500001</v>
      </c>
      <c r="BN100" s="2">
        <v>0</v>
      </c>
      <c r="BO100" s="2" t="s">
        <v>3</v>
      </c>
      <c r="BP100" s="2">
        <v>0</v>
      </c>
      <c r="BQ100" s="2">
        <v>8</v>
      </c>
      <c r="BR100" s="2">
        <v>0</v>
      </c>
      <c r="BS100" s="2">
        <v>1</v>
      </c>
      <c r="BT100" s="2">
        <v>1</v>
      </c>
      <c r="BU100" s="2">
        <v>1</v>
      </c>
      <c r="BV100" s="2">
        <v>1</v>
      </c>
      <c r="BW100" s="2">
        <v>1</v>
      </c>
      <c r="BX100" s="2">
        <v>1</v>
      </c>
      <c r="BY100" s="2" t="s">
        <v>3</v>
      </c>
      <c r="BZ100" s="2">
        <v>0</v>
      </c>
      <c r="CA100" s="2">
        <v>0</v>
      </c>
      <c r="CB100" s="2" t="s">
        <v>3</v>
      </c>
      <c r="CC100" s="2"/>
      <c r="CD100" s="2"/>
      <c r="CE100" s="2">
        <v>0</v>
      </c>
      <c r="CF100" s="2">
        <v>0</v>
      </c>
      <c r="CG100" s="2">
        <v>0</v>
      </c>
      <c r="CH100" s="2"/>
      <c r="CI100" s="2"/>
      <c r="CJ100" s="2"/>
      <c r="CK100" s="2"/>
      <c r="CL100" s="2"/>
      <c r="CM100" s="2">
        <v>0</v>
      </c>
      <c r="CN100" s="2" t="s">
        <v>3</v>
      </c>
      <c r="CO100" s="2">
        <v>0</v>
      </c>
      <c r="CP100" s="2">
        <f t="shared" si="121"/>
        <v>803.75</v>
      </c>
      <c r="CQ100" s="2">
        <f t="shared" si="135"/>
        <v>20.59</v>
      </c>
      <c r="CR100" s="2">
        <f>(((ET100)*BB100-(EU100)*BS100)+AE100*BS100)</f>
        <v>0</v>
      </c>
      <c r="CS100" s="2">
        <f t="shared" si="122"/>
        <v>0</v>
      </c>
      <c r="CT100" s="2">
        <f t="shared" si="123"/>
        <v>0</v>
      </c>
      <c r="CU100" s="2">
        <f t="shared" si="124"/>
        <v>0</v>
      </c>
      <c r="CV100" s="2">
        <f t="shared" si="125"/>
        <v>0</v>
      </c>
      <c r="CW100" s="2">
        <f t="shared" si="126"/>
        <v>0</v>
      </c>
      <c r="CX100" s="2">
        <f t="shared" si="127"/>
        <v>0.04</v>
      </c>
      <c r="CY100" s="2">
        <f>0</f>
        <v>0</v>
      </c>
      <c r="CZ100" s="2">
        <f>0</f>
        <v>0</v>
      </c>
      <c r="DA100" s="2"/>
      <c r="DB100" s="2"/>
      <c r="DC100" s="2" t="s">
        <v>3</v>
      </c>
      <c r="DD100" s="2" t="s">
        <v>3</v>
      </c>
      <c r="DE100" s="2" t="s">
        <v>3</v>
      </c>
      <c r="DF100" s="2" t="s">
        <v>3</v>
      </c>
      <c r="DG100" s="2" t="s">
        <v>3</v>
      </c>
      <c r="DH100" s="2" t="s">
        <v>3</v>
      </c>
      <c r="DI100" s="2" t="s">
        <v>3</v>
      </c>
      <c r="DJ100" s="2" t="s">
        <v>3</v>
      </c>
      <c r="DK100" s="2" t="s">
        <v>3</v>
      </c>
      <c r="DL100" s="2" t="s">
        <v>3</v>
      </c>
      <c r="DM100" s="2" t="s">
        <v>3</v>
      </c>
      <c r="DN100" s="2">
        <v>0</v>
      </c>
      <c r="DO100" s="2">
        <v>0</v>
      </c>
      <c r="DP100" s="2">
        <v>1</v>
      </c>
      <c r="DQ100" s="2">
        <v>1</v>
      </c>
      <c r="DR100" s="2"/>
      <c r="DS100" s="2"/>
      <c r="DT100" s="2"/>
      <c r="DU100" s="2">
        <v>1009</v>
      </c>
      <c r="DV100" s="2" t="s">
        <v>89</v>
      </c>
      <c r="DW100" s="2" t="s">
        <v>89</v>
      </c>
      <c r="DX100" s="2">
        <v>1</v>
      </c>
      <c r="DY100" s="2"/>
      <c r="DZ100" s="2" t="s">
        <v>3</v>
      </c>
      <c r="EA100" s="2" t="s">
        <v>3</v>
      </c>
      <c r="EB100" s="2" t="s">
        <v>3</v>
      </c>
      <c r="EC100" s="2" t="s">
        <v>3</v>
      </c>
      <c r="ED100" s="2"/>
      <c r="EE100" s="2">
        <v>49994105</v>
      </c>
      <c r="EF100" s="2">
        <v>8</v>
      </c>
      <c r="EG100" s="2" t="s">
        <v>91</v>
      </c>
      <c r="EH100" s="2">
        <v>0</v>
      </c>
      <c r="EI100" s="2" t="s">
        <v>3</v>
      </c>
      <c r="EJ100" s="2">
        <v>1</v>
      </c>
      <c r="EK100" s="2">
        <v>500001</v>
      </c>
      <c r="EL100" s="2" t="s">
        <v>92</v>
      </c>
      <c r="EM100" s="2" t="s">
        <v>93</v>
      </c>
      <c r="EN100" s="2"/>
      <c r="EO100" s="2" t="s">
        <v>3</v>
      </c>
      <c r="EP100" s="2"/>
      <c r="EQ100" s="2">
        <v>131072</v>
      </c>
      <c r="ER100" s="2">
        <v>20.59</v>
      </c>
      <c r="ES100" s="2">
        <v>20.59</v>
      </c>
      <c r="ET100" s="2">
        <v>0</v>
      </c>
      <c r="EU100" s="2">
        <v>0</v>
      </c>
      <c r="EV100" s="2">
        <v>0</v>
      </c>
      <c r="EW100" s="2">
        <v>0</v>
      </c>
      <c r="EX100" s="2">
        <v>0</v>
      </c>
      <c r="EY100" s="2">
        <v>0</v>
      </c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>
        <v>0</v>
      </c>
      <c r="FR100" s="2">
        <v>0</v>
      </c>
      <c r="FS100" s="2">
        <v>0</v>
      </c>
      <c r="FT100" s="2"/>
      <c r="FU100" s="2"/>
      <c r="FV100" s="2"/>
      <c r="FW100" s="2"/>
      <c r="FX100" s="2">
        <v>0</v>
      </c>
      <c r="FY100" s="2">
        <v>0</v>
      </c>
      <c r="FZ100" s="2"/>
      <c r="GA100" s="2" t="s">
        <v>3</v>
      </c>
      <c r="GB100" s="2"/>
      <c r="GC100" s="2"/>
      <c r="GD100" s="2">
        <v>1</v>
      </c>
      <c r="GE100" s="2"/>
      <c r="GF100" s="2">
        <v>-283447601</v>
      </c>
      <c r="GG100" s="2">
        <v>2</v>
      </c>
      <c r="GH100" s="2">
        <v>1</v>
      </c>
      <c r="GI100" s="2">
        <v>-2</v>
      </c>
      <c r="GJ100" s="2">
        <v>0</v>
      </c>
      <c r="GK100" s="2">
        <v>0</v>
      </c>
      <c r="GL100" s="2">
        <f t="shared" si="128"/>
        <v>0</v>
      </c>
      <c r="GM100" s="2">
        <f>ROUND(O100+X100+Y100,2)+GX100</f>
        <v>803.75</v>
      </c>
      <c r="GN100" s="2">
        <f t="shared" si="129"/>
        <v>803.75</v>
      </c>
      <c r="GO100" s="2">
        <f t="shared" si="130"/>
        <v>0</v>
      </c>
      <c r="GP100" s="2">
        <f t="shared" si="131"/>
        <v>0</v>
      </c>
      <c r="GQ100" s="2"/>
      <c r="GR100" s="2">
        <v>0</v>
      </c>
      <c r="GS100" s="2">
        <v>3</v>
      </c>
      <c r="GT100" s="2">
        <v>0</v>
      </c>
      <c r="GU100" s="2" t="s">
        <v>3</v>
      </c>
      <c r="GV100" s="2">
        <f t="shared" si="132"/>
        <v>0</v>
      </c>
      <c r="GW100" s="2">
        <v>1</v>
      </c>
      <c r="GX100" s="2">
        <f t="shared" si="133"/>
        <v>0</v>
      </c>
      <c r="GY100" s="2"/>
      <c r="GZ100" s="2"/>
      <c r="HA100" s="2">
        <v>0</v>
      </c>
      <c r="HB100" s="2">
        <v>0</v>
      </c>
      <c r="HC100" s="2">
        <f t="shared" si="134"/>
        <v>0</v>
      </c>
      <c r="HD100" s="2"/>
      <c r="HE100" s="2" t="s">
        <v>3</v>
      </c>
      <c r="HF100" s="2" t="s">
        <v>3</v>
      </c>
      <c r="HG100" s="2"/>
      <c r="HH100" s="2"/>
      <c r="HI100" s="2"/>
      <c r="HJ100" s="2"/>
      <c r="HK100" s="2"/>
      <c r="HL100" s="2"/>
      <c r="HM100" s="2" t="s">
        <v>3</v>
      </c>
      <c r="HN100" s="2" t="s">
        <v>3</v>
      </c>
      <c r="HO100" s="2" t="s">
        <v>3</v>
      </c>
      <c r="HP100" s="2" t="s">
        <v>3</v>
      </c>
      <c r="HQ100" s="2" t="s">
        <v>3</v>
      </c>
      <c r="HR100" s="2"/>
      <c r="HS100" s="2">
        <v>0</v>
      </c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>
        <v>17</v>
      </c>
      <c r="B101">
        <v>1</v>
      </c>
      <c r="E101" t="s">
        <v>193</v>
      </c>
      <c r="F101" t="s">
        <v>119</v>
      </c>
      <c r="G101" t="s">
        <v>120</v>
      </c>
      <c r="H101" t="s">
        <v>89</v>
      </c>
      <c r="I101">
        <f>ROUND((ROUND((1*0.024+178*0.034+104*0.041+11*0.6+1*0.003+490*0.006+260*0.016+1*0.035+282*0.033+52*0.001+56*0.1),4)),7)</f>
        <v>39.036000000000001</v>
      </c>
      <c r="J101">
        <v>0</v>
      </c>
      <c r="K101">
        <f>ROUND((ROUND((1*0.024+178*0.034+104*0.041+11*0.6+1*0.003+490*0.006+260*0.016+1*0.035+282*0.033+52*0.001+56*0.1),4)),7)</f>
        <v>39.036000000000001</v>
      </c>
      <c r="O101">
        <f t="shared" si="107"/>
        <v>6229.07</v>
      </c>
      <c r="P101">
        <f t="shared" si="108"/>
        <v>6229.07</v>
      </c>
      <c r="Q101">
        <f t="shared" si="109"/>
        <v>0</v>
      </c>
      <c r="R101">
        <f t="shared" si="110"/>
        <v>0</v>
      </c>
      <c r="S101">
        <f t="shared" si="111"/>
        <v>0</v>
      </c>
      <c r="T101">
        <f t="shared" si="112"/>
        <v>0</v>
      </c>
      <c r="U101">
        <f t="shared" si="113"/>
        <v>0</v>
      </c>
      <c r="V101">
        <f t="shared" si="114"/>
        <v>0</v>
      </c>
      <c r="W101">
        <f t="shared" si="115"/>
        <v>1.56</v>
      </c>
      <c r="X101">
        <f t="shared" si="116"/>
        <v>0</v>
      </c>
      <c r="Y101">
        <f t="shared" si="117"/>
        <v>0</v>
      </c>
      <c r="AA101">
        <v>64970155</v>
      </c>
      <c r="AB101">
        <f t="shared" si="118"/>
        <v>20.59</v>
      </c>
      <c r="AC101">
        <f t="shared" si="99"/>
        <v>20.59</v>
      </c>
      <c r="AD101">
        <f t="shared" si="136"/>
        <v>0</v>
      </c>
      <c r="AE101">
        <f t="shared" si="101"/>
        <v>0</v>
      </c>
      <c r="AF101">
        <f t="shared" si="102"/>
        <v>0</v>
      </c>
      <c r="AG101">
        <f t="shared" si="119"/>
        <v>0</v>
      </c>
      <c r="AH101">
        <f t="shared" si="97"/>
        <v>0</v>
      </c>
      <c r="AI101">
        <f t="shared" si="98"/>
        <v>0</v>
      </c>
      <c r="AJ101">
        <f t="shared" si="120"/>
        <v>0.04</v>
      </c>
      <c r="AK101">
        <v>20.59</v>
      </c>
      <c r="AL101">
        <v>20.59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0.04</v>
      </c>
      <c r="AT101">
        <v>0</v>
      </c>
      <c r="AU101">
        <v>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7.75</v>
      </c>
      <c r="BD101" t="s">
        <v>3</v>
      </c>
      <c r="BE101" t="s">
        <v>3</v>
      </c>
      <c r="BF101" t="s">
        <v>3</v>
      </c>
      <c r="BG101" t="s">
        <v>3</v>
      </c>
      <c r="BH101">
        <v>3</v>
      </c>
      <c r="BI101">
        <v>1</v>
      </c>
      <c r="BJ101" t="s">
        <v>121</v>
      </c>
      <c r="BM101">
        <v>500001</v>
      </c>
      <c r="BN101">
        <v>0</v>
      </c>
      <c r="BO101" t="s">
        <v>119</v>
      </c>
      <c r="BP101">
        <v>1</v>
      </c>
      <c r="BQ101">
        <v>8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0</v>
      </c>
      <c r="CA101">
        <v>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121"/>
        <v>6229.07</v>
      </c>
      <c r="CQ101">
        <f t="shared" si="135"/>
        <v>159.57249999999999</v>
      </c>
      <c r="CR101">
        <f>(((ET101)*BB101-(EU101)*BS101)+AE101*BS101)</f>
        <v>0</v>
      </c>
      <c r="CS101">
        <f t="shared" si="122"/>
        <v>0</v>
      </c>
      <c r="CT101">
        <f t="shared" si="123"/>
        <v>0</v>
      </c>
      <c r="CU101">
        <f t="shared" si="124"/>
        <v>0</v>
      </c>
      <c r="CV101">
        <f t="shared" si="125"/>
        <v>0</v>
      </c>
      <c r="CW101">
        <f t="shared" si="126"/>
        <v>0</v>
      </c>
      <c r="CX101">
        <f t="shared" si="127"/>
        <v>0.04</v>
      </c>
      <c r="CY101">
        <f>0</f>
        <v>0</v>
      </c>
      <c r="CZ101">
        <f>0</f>
        <v>0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89</v>
      </c>
      <c r="DW101" t="s">
        <v>89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49994105</v>
      </c>
      <c r="EF101">
        <v>8</v>
      </c>
      <c r="EG101" t="s">
        <v>91</v>
      </c>
      <c r="EH101">
        <v>0</v>
      </c>
      <c r="EI101" t="s">
        <v>3</v>
      </c>
      <c r="EJ101">
        <v>1</v>
      </c>
      <c r="EK101">
        <v>500001</v>
      </c>
      <c r="EL101" t="s">
        <v>92</v>
      </c>
      <c r="EM101" t="s">
        <v>93</v>
      </c>
      <c r="EO101" t="s">
        <v>3</v>
      </c>
      <c r="EQ101">
        <v>131072</v>
      </c>
      <c r="ER101">
        <v>20.59</v>
      </c>
      <c r="ES101">
        <v>20.59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0</v>
      </c>
      <c r="FY101">
        <v>0</v>
      </c>
      <c r="GA101" t="s">
        <v>3</v>
      </c>
      <c r="GD101">
        <v>0</v>
      </c>
      <c r="GF101">
        <v>-283447601</v>
      </c>
      <c r="GG101">
        <v>2</v>
      </c>
      <c r="GH101">
        <v>1</v>
      </c>
      <c r="GI101">
        <v>2</v>
      </c>
      <c r="GJ101">
        <v>0</v>
      </c>
      <c r="GK101">
        <f>ROUND(R101*(S12)/100,2)</f>
        <v>0</v>
      </c>
      <c r="GL101">
        <f t="shared" si="128"/>
        <v>0</v>
      </c>
      <c r="GM101">
        <f>ROUND(O101+X101+Y101+GK101,2)+GX101</f>
        <v>6229.07</v>
      </c>
      <c r="GN101">
        <f t="shared" si="129"/>
        <v>6229.07</v>
      </c>
      <c r="GO101">
        <f t="shared" si="130"/>
        <v>0</v>
      </c>
      <c r="GP101">
        <f t="shared" si="131"/>
        <v>0</v>
      </c>
      <c r="GR101">
        <v>0</v>
      </c>
      <c r="GS101">
        <v>3</v>
      </c>
      <c r="GT101">
        <v>0</v>
      </c>
      <c r="GU101" t="s">
        <v>3</v>
      </c>
      <c r="GV101">
        <f t="shared" si="132"/>
        <v>0</v>
      </c>
      <c r="GW101">
        <v>1</v>
      </c>
      <c r="GX101">
        <f t="shared" si="133"/>
        <v>0</v>
      </c>
      <c r="HA101">
        <v>0</v>
      </c>
      <c r="HB101">
        <v>0</v>
      </c>
      <c r="HC101">
        <f t="shared" si="134"/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55" x14ac:dyDescent="0.2">
      <c r="A102" s="2">
        <v>17</v>
      </c>
      <c r="B102" s="2">
        <v>1</v>
      </c>
      <c r="C102" s="2">
        <f>ROW(SmtRes!A201)</f>
        <v>201</v>
      </c>
      <c r="D102" s="2">
        <f>ROW(EtalonRes!A204)</f>
        <v>204</v>
      </c>
      <c r="E102" s="2" t="s">
        <v>3</v>
      </c>
      <c r="F102" s="2" t="s">
        <v>194</v>
      </c>
      <c r="G102" s="2" t="s">
        <v>195</v>
      </c>
      <c r="H102" s="2" t="s">
        <v>112</v>
      </c>
      <c r="I102" s="2">
        <f>ROUND(20/100,7)</f>
        <v>0.2</v>
      </c>
      <c r="J102" s="2">
        <v>0</v>
      </c>
      <c r="K102" s="2">
        <f>ROUND(20/100,7)</f>
        <v>0.2</v>
      </c>
      <c r="L102" s="2"/>
      <c r="M102" s="2"/>
      <c r="N102" s="2"/>
      <c r="O102" s="2">
        <f t="shared" si="107"/>
        <v>11.93</v>
      </c>
      <c r="P102" s="2">
        <f t="shared" si="108"/>
        <v>0.72</v>
      </c>
      <c r="Q102" s="2">
        <f t="shared" si="109"/>
        <v>0</v>
      </c>
      <c r="R102" s="2">
        <f t="shared" si="110"/>
        <v>0</v>
      </c>
      <c r="S102" s="2">
        <f t="shared" si="111"/>
        <v>11.21</v>
      </c>
      <c r="T102" s="2">
        <f t="shared" si="112"/>
        <v>0</v>
      </c>
      <c r="U102" s="2">
        <f t="shared" si="113"/>
        <v>1.236</v>
      </c>
      <c r="V102" s="2">
        <f t="shared" si="114"/>
        <v>0</v>
      </c>
      <c r="W102" s="2">
        <f t="shared" si="115"/>
        <v>0</v>
      </c>
      <c r="X102" s="2">
        <f t="shared" si="116"/>
        <v>10.09</v>
      </c>
      <c r="Y102" s="2">
        <f t="shared" si="117"/>
        <v>5.16</v>
      </c>
      <c r="Z102" s="2"/>
      <c r="AA102" s="2">
        <v>-1</v>
      </c>
      <c r="AB102" s="2">
        <f t="shared" si="118"/>
        <v>59.66</v>
      </c>
      <c r="AC102" s="2">
        <f t="shared" si="99"/>
        <v>3.61</v>
      </c>
      <c r="AD102" s="2">
        <f t="shared" si="136"/>
        <v>0</v>
      </c>
      <c r="AE102" s="2">
        <f t="shared" si="101"/>
        <v>0</v>
      </c>
      <c r="AF102" s="2">
        <f t="shared" si="102"/>
        <v>56.05</v>
      </c>
      <c r="AG102" s="2">
        <f t="shared" si="119"/>
        <v>0</v>
      </c>
      <c r="AH102" s="2">
        <f t="shared" si="97"/>
        <v>6.18</v>
      </c>
      <c r="AI102" s="2">
        <f t="shared" si="98"/>
        <v>0</v>
      </c>
      <c r="AJ102" s="2">
        <f t="shared" si="120"/>
        <v>0</v>
      </c>
      <c r="AK102" s="2">
        <v>59.66</v>
      </c>
      <c r="AL102" s="2">
        <v>3.61</v>
      </c>
      <c r="AM102" s="2">
        <v>0</v>
      </c>
      <c r="AN102" s="2">
        <v>0</v>
      </c>
      <c r="AO102" s="2">
        <v>56.05</v>
      </c>
      <c r="AP102" s="2">
        <v>0</v>
      </c>
      <c r="AQ102" s="2">
        <v>6.18</v>
      </c>
      <c r="AR102" s="2">
        <v>0</v>
      </c>
      <c r="AS102" s="2">
        <v>0</v>
      </c>
      <c r="AT102" s="2">
        <v>90</v>
      </c>
      <c r="AU102" s="2">
        <v>46</v>
      </c>
      <c r="AV102" s="2">
        <v>1</v>
      </c>
      <c r="AW102" s="2">
        <v>1</v>
      </c>
      <c r="AX102" s="2"/>
      <c r="AY102" s="2"/>
      <c r="AZ102" s="2">
        <v>1</v>
      </c>
      <c r="BA102" s="2">
        <v>1</v>
      </c>
      <c r="BB102" s="2">
        <v>1</v>
      </c>
      <c r="BC102" s="2">
        <v>1</v>
      </c>
      <c r="BD102" s="2" t="s">
        <v>3</v>
      </c>
      <c r="BE102" s="2" t="s">
        <v>3</v>
      </c>
      <c r="BF102" s="2" t="s">
        <v>3</v>
      </c>
      <c r="BG102" s="2" t="s">
        <v>3</v>
      </c>
      <c r="BH102" s="2">
        <v>0</v>
      </c>
      <c r="BI102" s="2">
        <v>2</v>
      </c>
      <c r="BJ102" s="2" t="s">
        <v>196</v>
      </c>
      <c r="BK102" s="2"/>
      <c r="BL102" s="2"/>
      <c r="BM102" s="2">
        <v>110006</v>
      </c>
      <c r="BN102" s="2">
        <v>0</v>
      </c>
      <c r="BO102" s="2" t="s">
        <v>3</v>
      </c>
      <c r="BP102" s="2">
        <v>0</v>
      </c>
      <c r="BQ102" s="2">
        <v>3</v>
      </c>
      <c r="BR102" s="2">
        <v>0</v>
      </c>
      <c r="BS102" s="2">
        <v>1</v>
      </c>
      <c r="BT102" s="2">
        <v>1</v>
      </c>
      <c r="BU102" s="2">
        <v>1</v>
      </c>
      <c r="BV102" s="2">
        <v>1</v>
      </c>
      <c r="BW102" s="2">
        <v>1</v>
      </c>
      <c r="BX102" s="2">
        <v>1</v>
      </c>
      <c r="BY102" s="2" t="s">
        <v>3</v>
      </c>
      <c r="BZ102" s="2">
        <v>90</v>
      </c>
      <c r="CA102" s="2">
        <v>46</v>
      </c>
      <c r="CB102" s="2" t="s">
        <v>3</v>
      </c>
      <c r="CC102" s="2"/>
      <c r="CD102" s="2"/>
      <c r="CE102" s="2">
        <v>0</v>
      </c>
      <c r="CF102" s="2">
        <v>0</v>
      </c>
      <c r="CG102" s="2">
        <v>0</v>
      </c>
      <c r="CH102" s="2"/>
      <c r="CI102" s="2"/>
      <c r="CJ102" s="2"/>
      <c r="CK102" s="2"/>
      <c r="CL102" s="2"/>
      <c r="CM102" s="2">
        <v>0</v>
      </c>
      <c r="CN102" s="2" t="s">
        <v>3</v>
      </c>
      <c r="CO102" s="2">
        <v>0</v>
      </c>
      <c r="CP102" s="2">
        <f t="shared" si="121"/>
        <v>11.930000000000001</v>
      </c>
      <c r="CQ102" s="2">
        <f t="shared" si="135"/>
        <v>3.61</v>
      </c>
      <c r="CR102" s="2">
        <f>(((ET102)*BB102-(EU102)*BS102)+AE102*BS102)</f>
        <v>0</v>
      </c>
      <c r="CS102" s="2">
        <f t="shared" si="122"/>
        <v>0</v>
      </c>
      <c r="CT102" s="2">
        <f t="shared" si="123"/>
        <v>56.05</v>
      </c>
      <c r="CU102" s="2">
        <f t="shared" si="124"/>
        <v>0</v>
      </c>
      <c r="CV102" s="2">
        <f t="shared" si="125"/>
        <v>6.18</v>
      </c>
      <c r="CW102" s="2">
        <f t="shared" si="126"/>
        <v>0</v>
      </c>
      <c r="CX102" s="2">
        <f t="shared" si="127"/>
        <v>0</v>
      </c>
      <c r="CY102" s="2">
        <f t="shared" ref="CY102:CY107" si="137">(((S102+R102)*AT102)/100)</f>
        <v>10.089</v>
      </c>
      <c r="CZ102" s="2">
        <f t="shared" ref="CZ102:CZ107" si="138">(((S102+R102)*AU102)/100)</f>
        <v>5.156600000000001</v>
      </c>
      <c r="DA102" s="2"/>
      <c r="DB102" s="2"/>
      <c r="DC102" s="2" t="s">
        <v>3</v>
      </c>
      <c r="DD102" s="2" t="s">
        <v>3</v>
      </c>
      <c r="DE102" s="2" t="s">
        <v>3</v>
      </c>
      <c r="DF102" s="2" t="s">
        <v>3</v>
      </c>
      <c r="DG102" s="2" t="s">
        <v>3</v>
      </c>
      <c r="DH102" s="2" t="s">
        <v>3</v>
      </c>
      <c r="DI102" s="2" t="s">
        <v>3</v>
      </c>
      <c r="DJ102" s="2" t="s">
        <v>3</v>
      </c>
      <c r="DK102" s="2" t="s">
        <v>3</v>
      </c>
      <c r="DL102" s="2" t="s">
        <v>3</v>
      </c>
      <c r="DM102" s="2" t="s">
        <v>3</v>
      </c>
      <c r="DN102" s="2">
        <v>0</v>
      </c>
      <c r="DO102" s="2">
        <v>0</v>
      </c>
      <c r="DP102" s="2">
        <v>1</v>
      </c>
      <c r="DQ102" s="2">
        <v>1</v>
      </c>
      <c r="DR102" s="2"/>
      <c r="DS102" s="2"/>
      <c r="DT102" s="2"/>
      <c r="DU102" s="2">
        <v>1010</v>
      </c>
      <c r="DV102" s="2" t="s">
        <v>112</v>
      </c>
      <c r="DW102" s="2" t="s">
        <v>112</v>
      </c>
      <c r="DX102" s="2">
        <v>100</v>
      </c>
      <c r="DY102" s="2"/>
      <c r="DZ102" s="2" t="s">
        <v>3</v>
      </c>
      <c r="EA102" s="2" t="s">
        <v>3</v>
      </c>
      <c r="EB102" s="2" t="s">
        <v>3</v>
      </c>
      <c r="EC102" s="2" t="s">
        <v>3</v>
      </c>
      <c r="ED102" s="2"/>
      <c r="EE102" s="2">
        <v>49994097</v>
      </c>
      <c r="EF102" s="2">
        <v>3</v>
      </c>
      <c r="EG102" s="2" t="s">
        <v>27</v>
      </c>
      <c r="EH102" s="2">
        <v>0</v>
      </c>
      <c r="EI102" s="2" t="s">
        <v>3</v>
      </c>
      <c r="EJ102" s="2">
        <v>2</v>
      </c>
      <c r="EK102" s="2">
        <v>110006</v>
      </c>
      <c r="EL102" s="2" t="s">
        <v>197</v>
      </c>
      <c r="EM102" s="2" t="s">
        <v>198</v>
      </c>
      <c r="EN102" s="2"/>
      <c r="EO102" s="2" t="s">
        <v>3</v>
      </c>
      <c r="EP102" s="2"/>
      <c r="EQ102" s="2">
        <v>132096</v>
      </c>
      <c r="ER102" s="2">
        <v>59.66</v>
      </c>
      <c r="ES102" s="2">
        <v>3.61</v>
      </c>
      <c r="ET102" s="2">
        <v>0</v>
      </c>
      <c r="EU102" s="2">
        <v>0</v>
      </c>
      <c r="EV102" s="2">
        <v>56.05</v>
      </c>
      <c r="EW102" s="2">
        <v>6.18</v>
      </c>
      <c r="EX102" s="2">
        <v>0</v>
      </c>
      <c r="EY102" s="2">
        <v>0</v>
      </c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>
        <v>0</v>
      </c>
      <c r="FR102" s="2">
        <v>0</v>
      </c>
      <c r="FS102" s="2">
        <v>0</v>
      </c>
      <c r="FT102" s="2"/>
      <c r="FU102" s="2"/>
      <c r="FV102" s="2"/>
      <c r="FW102" s="2"/>
      <c r="FX102" s="2">
        <v>90</v>
      </c>
      <c r="FY102" s="2">
        <v>46</v>
      </c>
      <c r="FZ102" s="2"/>
      <c r="GA102" s="2" t="s">
        <v>3</v>
      </c>
      <c r="GB102" s="2"/>
      <c r="GC102" s="2"/>
      <c r="GD102" s="2">
        <v>1</v>
      </c>
      <c r="GE102" s="2"/>
      <c r="GF102" s="2">
        <v>249224963</v>
      </c>
      <c r="GG102" s="2">
        <v>2</v>
      </c>
      <c r="GH102" s="2">
        <v>1</v>
      </c>
      <c r="GI102" s="2">
        <v>-2</v>
      </c>
      <c r="GJ102" s="2">
        <v>0</v>
      </c>
      <c r="GK102" s="2">
        <v>0</v>
      </c>
      <c r="GL102" s="2">
        <f t="shared" si="128"/>
        <v>0</v>
      </c>
      <c r="GM102" s="2">
        <f>ROUND(O102+X102+Y102,2)+GX102</f>
        <v>27.18</v>
      </c>
      <c r="GN102" s="2">
        <f t="shared" si="129"/>
        <v>0</v>
      </c>
      <c r="GO102" s="2">
        <f t="shared" si="130"/>
        <v>27.18</v>
      </c>
      <c r="GP102" s="2">
        <f t="shared" si="131"/>
        <v>0</v>
      </c>
      <c r="GQ102" s="2"/>
      <c r="GR102" s="2">
        <v>0</v>
      </c>
      <c r="GS102" s="2">
        <v>3</v>
      </c>
      <c r="GT102" s="2">
        <v>0</v>
      </c>
      <c r="GU102" s="2" t="s">
        <v>3</v>
      </c>
      <c r="GV102" s="2">
        <f t="shared" si="132"/>
        <v>0</v>
      </c>
      <c r="GW102" s="2">
        <v>1</v>
      </c>
      <c r="GX102" s="2">
        <f t="shared" si="133"/>
        <v>0</v>
      </c>
      <c r="GY102" s="2"/>
      <c r="GZ102" s="2"/>
      <c r="HA102" s="2">
        <v>0</v>
      </c>
      <c r="HB102" s="2">
        <v>0</v>
      </c>
      <c r="HC102" s="2">
        <f t="shared" si="134"/>
        <v>0</v>
      </c>
      <c r="HD102" s="2"/>
      <c r="HE102" s="2" t="s">
        <v>3</v>
      </c>
      <c r="HF102" s="2" t="s">
        <v>3</v>
      </c>
      <c r="HG102" s="2"/>
      <c r="HH102" s="2"/>
      <c r="HI102" s="2"/>
      <c r="HJ102" s="2"/>
      <c r="HK102" s="2"/>
      <c r="HL102" s="2"/>
      <c r="HM102" s="2" t="s">
        <v>3</v>
      </c>
      <c r="HN102" s="2" t="s">
        <v>199</v>
      </c>
      <c r="HO102" s="2" t="s">
        <v>200</v>
      </c>
      <c r="HP102" s="2" t="s">
        <v>197</v>
      </c>
      <c r="HQ102" s="2" t="s">
        <v>197</v>
      </c>
      <c r="HR102" s="2"/>
      <c r="HS102" s="2">
        <v>0</v>
      </c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>
        <v>0</v>
      </c>
      <c r="IL102" s="2"/>
      <c r="IM102" s="2"/>
      <c r="IN102" s="2"/>
      <c r="IO102" s="2"/>
      <c r="IP102" s="2"/>
      <c r="IQ102" s="2"/>
      <c r="IR102" s="2"/>
      <c r="IS102" s="2"/>
      <c r="IT102" s="2"/>
      <c r="IU102" s="2"/>
    </row>
    <row r="103" spans="1:255" x14ac:dyDescent="0.2">
      <c r="A103">
        <v>17</v>
      </c>
      <c r="B103">
        <v>1</v>
      </c>
      <c r="C103">
        <f>ROW(SmtRes!A204)</f>
        <v>204</v>
      </c>
      <c r="D103">
        <f>ROW(EtalonRes!A208)</f>
        <v>208</v>
      </c>
      <c r="E103" t="s">
        <v>3</v>
      </c>
      <c r="F103" t="s">
        <v>194</v>
      </c>
      <c r="G103" t="s">
        <v>195</v>
      </c>
      <c r="H103" t="s">
        <v>112</v>
      </c>
      <c r="I103">
        <f>ROUND(20/100,7)</f>
        <v>0.2</v>
      </c>
      <c r="J103">
        <v>0</v>
      </c>
      <c r="K103">
        <f>ROUND(20/100,7)</f>
        <v>0.2</v>
      </c>
      <c r="O103">
        <f t="shared" si="107"/>
        <v>586.24</v>
      </c>
      <c r="P103">
        <f t="shared" si="108"/>
        <v>15.31</v>
      </c>
      <c r="Q103">
        <f t="shared" si="109"/>
        <v>0</v>
      </c>
      <c r="R103">
        <f t="shared" si="110"/>
        <v>0</v>
      </c>
      <c r="S103">
        <f t="shared" si="111"/>
        <v>570.92999999999995</v>
      </c>
      <c r="T103">
        <f t="shared" si="112"/>
        <v>0</v>
      </c>
      <c r="U103">
        <f t="shared" si="113"/>
        <v>1.236</v>
      </c>
      <c r="V103">
        <f t="shared" si="114"/>
        <v>0</v>
      </c>
      <c r="W103">
        <f t="shared" si="115"/>
        <v>0</v>
      </c>
      <c r="X103">
        <f t="shared" si="116"/>
        <v>513.84</v>
      </c>
      <c r="Y103">
        <f t="shared" si="117"/>
        <v>262.63</v>
      </c>
      <c r="AA103">
        <v>-1</v>
      </c>
      <c r="AB103">
        <f t="shared" si="118"/>
        <v>59.66</v>
      </c>
      <c r="AC103">
        <f t="shared" si="99"/>
        <v>3.61</v>
      </c>
      <c r="AD103">
        <f t="shared" si="136"/>
        <v>0</v>
      </c>
      <c r="AE103">
        <f t="shared" si="101"/>
        <v>0</v>
      </c>
      <c r="AF103">
        <f t="shared" si="102"/>
        <v>56.05</v>
      </c>
      <c r="AG103">
        <f t="shared" si="119"/>
        <v>0</v>
      </c>
      <c r="AH103">
        <f t="shared" si="97"/>
        <v>6.18</v>
      </c>
      <c r="AI103">
        <f t="shared" si="98"/>
        <v>0</v>
      </c>
      <c r="AJ103">
        <f t="shared" si="120"/>
        <v>0</v>
      </c>
      <c r="AK103">
        <v>59.66</v>
      </c>
      <c r="AL103">
        <v>3.61</v>
      </c>
      <c r="AM103">
        <v>0</v>
      </c>
      <c r="AN103">
        <v>0</v>
      </c>
      <c r="AO103">
        <v>56.05</v>
      </c>
      <c r="AP103">
        <v>0</v>
      </c>
      <c r="AQ103">
        <v>6.18</v>
      </c>
      <c r="AR103">
        <v>0</v>
      </c>
      <c r="AS103">
        <v>0</v>
      </c>
      <c r="AT103">
        <v>90</v>
      </c>
      <c r="AU103">
        <v>46</v>
      </c>
      <c r="AV103">
        <v>1</v>
      </c>
      <c r="AW103">
        <v>1</v>
      </c>
      <c r="AZ103">
        <v>1</v>
      </c>
      <c r="BA103">
        <v>50.93</v>
      </c>
      <c r="BB103">
        <v>1</v>
      </c>
      <c r="BC103">
        <v>21.2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196</v>
      </c>
      <c r="BM103">
        <v>110006</v>
      </c>
      <c r="BN103">
        <v>0</v>
      </c>
      <c r="BO103" t="s">
        <v>194</v>
      </c>
      <c r="BP103">
        <v>1</v>
      </c>
      <c r="BQ103">
        <v>3</v>
      </c>
      <c r="BR103">
        <v>0</v>
      </c>
      <c r="BS103">
        <v>50.93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90</v>
      </c>
      <c r="CA103">
        <v>46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121"/>
        <v>586.2399999999999</v>
      </c>
      <c r="CQ103">
        <f t="shared" si="135"/>
        <v>76.531999999999996</v>
      </c>
      <c r="CR103">
        <f>(((ET103)*BB103-(EU103)*BS103)+AE103*BS103)</f>
        <v>0</v>
      </c>
      <c r="CS103">
        <f t="shared" si="122"/>
        <v>0</v>
      </c>
      <c r="CT103">
        <f t="shared" si="123"/>
        <v>2854.6264999999999</v>
      </c>
      <c r="CU103">
        <f t="shared" si="124"/>
        <v>0</v>
      </c>
      <c r="CV103">
        <f t="shared" si="125"/>
        <v>6.18</v>
      </c>
      <c r="CW103">
        <f t="shared" si="126"/>
        <v>0</v>
      </c>
      <c r="CX103">
        <f t="shared" si="127"/>
        <v>0</v>
      </c>
      <c r="CY103">
        <f t="shared" si="137"/>
        <v>513.83699999999999</v>
      </c>
      <c r="CZ103">
        <f t="shared" si="138"/>
        <v>262.62779999999998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112</v>
      </c>
      <c r="DW103" t="s">
        <v>112</v>
      </c>
      <c r="DX103">
        <v>100</v>
      </c>
      <c r="DZ103" t="s">
        <v>3</v>
      </c>
      <c r="EA103" t="s">
        <v>3</v>
      </c>
      <c r="EB103" t="s">
        <v>3</v>
      </c>
      <c r="EC103" t="s">
        <v>3</v>
      </c>
      <c r="EE103">
        <v>49994097</v>
      </c>
      <c r="EF103">
        <v>3</v>
      </c>
      <c r="EG103" t="s">
        <v>27</v>
      </c>
      <c r="EH103">
        <v>0</v>
      </c>
      <c r="EI103" t="s">
        <v>3</v>
      </c>
      <c r="EJ103">
        <v>2</v>
      </c>
      <c r="EK103">
        <v>110006</v>
      </c>
      <c r="EL103" t="s">
        <v>197</v>
      </c>
      <c r="EM103" t="s">
        <v>198</v>
      </c>
      <c r="EO103" t="s">
        <v>3</v>
      </c>
      <c r="EQ103">
        <v>132096</v>
      </c>
      <c r="ER103">
        <v>59.66</v>
      </c>
      <c r="ES103">
        <v>3.61</v>
      </c>
      <c r="ET103">
        <v>0</v>
      </c>
      <c r="EU103">
        <v>0</v>
      </c>
      <c r="EV103">
        <v>56.05</v>
      </c>
      <c r="EW103">
        <v>6.18</v>
      </c>
      <c r="EX103">
        <v>0</v>
      </c>
      <c r="EY103">
        <v>0</v>
      </c>
      <c r="FQ103">
        <v>0</v>
      </c>
      <c r="FR103">
        <v>0</v>
      </c>
      <c r="FS103">
        <v>0</v>
      </c>
      <c r="FX103">
        <v>90</v>
      </c>
      <c r="FY103">
        <v>46</v>
      </c>
      <c r="GA103" t="s">
        <v>3</v>
      </c>
      <c r="GD103">
        <v>0</v>
      </c>
      <c r="GF103">
        <v>249224963</v>
      </c>
      <c r="GG103">
        <v>2</v>
      </c>
      <c r="GH103">
        <v>1</v>
      </c>
      <c r="GI103">
        <v>2</v>
      </c>
      <c r="GJ103">
        <v>0</v>
      </c>
      <c r="GK103">
        <f>ROUND(R103*(S12)/100,2)</f>
        <v>0</v>
      </c>
      <c r="GL103">
        <f t="shared" si="128"/>
        <v>0</v>
      </c>
      <c r="GM103">
        <f>ROUND(O103+X103+Y103+GK103,2)+GX103</f>
        <v>1362.71</v>
      </c>
      <c r="GN103">
        <f t="shared" si="129"/>
        <v>0</v>
      </c>
      <c r="GO103">
        <f t="shared" si="130"/>
        <v>1362.71</v>
      </c>
      <c r="GP103">
        <f t="shared" si="131"/>
        <v>0</v>
      </c>
      <c r="GR103">
        <v>0</v>
      </c>
      <c r="GS103">
        <v>3</v>
      </c>
      <c r="GT103">
        <v>0</v>
      </c>
      <c r="GU103" t="s">
        <v>3</v>
      </c>
      <c r="GV103">
        <f t="shared" si="132"/>
        <v>0</v>
      </c>
      <c r="GW103">
        <v>1</v>
      </c>
      <c r="GX103">
        <f t="shared" si="133"/>
        <v>0</v>
      </c>
      <c r="HA103">
        <v>0</v>
      </c>
      <c r="HB103">
        <v>0</v>
      </c>
      <c r="HC103">
        <f t="shared" si="134"/>
        <v>0</v>
      </c>
      <c r="HE103" t="s">
        <v>3</v>
      </c>
      <c r="HF103" t="s">
        <v>3</v>
      </c>
      <c r="HM103" t="s">
        <v>3</v>
      </c>
      <c r="HN103" t="s">
        <v>199</v>
      </c>
      <c r="HO103" t="s">
        <v>200</v>
      </c>
      <c r="HP103" t="s">
        <v>197</v>
      </c>
      <c r="HQ103" t="s">
        <v>197</v>
      </c>
      <c r="HS103">
        <v>0</v>
      </c>
      <c r="IK103">
        <v>0</v>
      </c>
    </row>
    <row r="104" spans="1:255" x14ac:dyDescent="0.2">
      <c r="A104" s="2">
        <v>17</v>
      </c>
      <c r="B104" s="2">
        <v>1</v>
      </c>
      <c r="C104" s="2"/>
      <c r="D104" s="2"/>
      <c r="E104" s="2" t="s">
        <v>201</v>
      </c>
      <c r="F104" s="2" t="s">
        <v>202</v>
      </c>
      <c r="G104" s="2" t="s">
        <v>203</v>
      </c>
      <c r="H104" s="2" t="s">
        <v>50</v>
      </c>
      <c r="I104" s="2">
        <v>20</v>
      </c>
      <c r="J104" s="2">
        <v>0</v>
      </c>
      <c r="K104" s="2">
        <v>20</v>
      </c>
      <c r="L104" s="2"/>
      <c r="M104" s="2"/>
      <c r="N104" s="2"/>
      <c r="O104" s="2">
        <f t="shared" si="107"/>
        <v>71.8</v>
      </c>
      <c r="P104" s="2">
        <f t="shared" si="108"/>
        <v>71.8</v>
      </c>
      <c r="Q104" s="2">
        <f t="shared" si="109"/>
        <v>0</v>
      </c>
      <c r="R104" s="2">
        <f t="shared" si="110"/>
        <v>0</v>
      </c>
      <c r="S104" s="2">
        <f t="shared" si="111"/>
        <v>0</v>
      </c>
      <c r="T104" s="2">
        <f t="shared" si="112"/>
        <v>0</v>
      </c>
      <c r="U104" s="2">
        <f t="shared" si="113"/>
        <v>0</v>
      </c>
      <c r="V104" s="2">
        <f t="shared" si="114"/>
        <v>0</v>
      </c>
      <c r="W104" s="2">
        <f t="shared" si="115"/>
        <v>0</v>
      </c>
      <c r="X104" s="2">
        <f t="shared" si="116"/>
        <v>0</v>
      </c>
      <c r="Y104" s="2">
        <f t="shared" si="117"/>
        <v>0</v>
      </c>
      <c r="Z104" s="2"/>
      <c r="AA104" s="2">
        <v>64970157</v>
      </c>
      <c r="AB104" s="2">
        <f t="shared" si="118"/>
        <v>3.59</v>
      </c>
      <c r="AC104" s="2">
        <f t="shared" si="99"/>
        <v>3.59</v>
      </c>
      <c r="AD104" s="2">
        <f t="shared" si="136"/>
        <v>0</v>
      </c>
      <c r="AE104" s="2">
        <f t="shared" si="101"/>
        <v>0</v>
      </c>
      <c r="AF104" s="2">
        <f t="shared" si="102"/>
        <v>0</v>
      </c>
      <c r="AG104" s="2">
        <f t="shared" si="119"/>
        <v>0</v>
      </c>
      <c r="AH104" s="2">
        <f t="shared" si="97"/>
        <v>0</v>
      </c>
      <c r="AI104" s="2">
        <f t="shared" si="98"/>
        <v>0</v>
      </c>
      <c r="AJ104" s="2">
        <f t="shared" si="120"/>
        <v>0</v>
      </c>
      <c r="AK104" s="2">
        <v>3.59</v>
      </c>
      <c r="AL104" s="2">
        <v>3.59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78</v>
      </c>
      <c r="AU104" s="2">
        <v>57</v>
      </c>
      <c r="AV104" s="2">
        <v>1</v>
      </c>
      <c r="AW104" s="2">
        <v>1</v>
      </c>
      <c r="AX104" s="2"/>
      <c r="AY104" s="2"/>
      <c r="AZ104" s="2">
        <v>1</v>
      </c>
      <c r="BA104" s="2">
        <v>1</v>
      </c>
      <c r="BB104" s="2">
        <v>1</v>
      </c>
      <c r="BC104" s="2">
        <v>1</v>
      </c>
      <c r="BD104" s="2" t="s">
        <v>3</v>
      </c>
      <c r="BE104" s="2" t="s">
        <v>3</v>
      </c>
      <c r="BF104" s="2" t="s">
        <v>3</v>
      </c>
      <c r="BG104" s="2" t="s">
        <v>3</v>
      </c>
      <c r="BH104" s="2">
        <v>3</v>
      </c>
      <c r="BI104" s="2">
        <v>2</v>
      </c>
      <c r="BJ104" s="2" t="s">
        <v>3</v>
      </c>
      <c r="BK104" s="2"/>
      <c r="BL104" s="2"/>
      <c r="BM104" s="2">
        <v>400002</v>
      </c>
      <c r="BN104" s="2">
        <v>0</v>
      </c>
      <c r="BO104" s="2" t="s">
        <v>3</v>
      </c>
      <c r="BP104" s="2">
        <v>0</v>
      </c>
      <c r="BQ104" s="2">
        <v>7</v>
      </c>
      <c r="BR104" s="2">
        <v>0</v>
      </c>
      <c r="BS104" s="2">
        <v>1</v>
      </c>
      <c r="BT104" s="2">
        <v>1</v>
      </c>
      <c r="BU104" s="2">
        <v>1</v>
      </c>
      <c r="BV104" s="2">
        <v>1</v>
      </c>
      <c r="BW104" s="2">
        <v>1</v>
      </c>
      <c r="BX104" s="2">
        <v>1</v>
      </c>
      <c r="BY104" s="2" t="s">
        <v>3</v>
      </c>
      <c r="BZ104" s="2">
        <v>78</v>
      </c>
      <c r="CA104" s="2">
        <v>57</v>
      </c>
      <c r="CB104" s="2" t="s">
        <v>3</v>
      </c>
      <c r="CC104" s="2"/>
      <c r="CD104" s="2"/>
      <c r="CE104" s="2">
        <v>0</v>
      </c>
      <c r="CF104" s="2">
        <v>0</v>
      </c>
      <c r="CG104" s="2">
        <v>0</v>
      </c>
      <c r="CH104" s="2"/>
      <c r="CI104" s="2"/>
      <c r="CJ104" s="2"/>
      <c r="CK104" s="2"/>
      <c r="CL104" s="2"/>
      <c r="CM104" s="2">
        <v>0</v>
      </c>
      <c r="CN104" s="2" t="s">
        <v>3</v>
      </c>
      <c r="CO104" s="2">
        <v>0</v>
      </c>
      <c r="CP104" s="2">
        <f t="shared" si="121"/>
        <v>71.8</v>
      </c>
      <c r="CQ104" s="2">
        <f t="shared" si="135"/>
        <v>3.59</v>
      </c>
      <c r="CR104" s="2">
        <f>(((ET104)*BB104-(EU104)*BS104)+AE104*BS104)</f>
        <v>0</v>
      </c>
      <c r="CS104" s="2">
        <f t="shared" si="122"/>
        <v>0</v>
      </c>
      <c r="CT104" s="2">
        <f t="shared" si="123"/>
        <v>0</v>
      </c>
      <c r="CU104" s="2">
        <f t="shared" si="124"/>
        <v>0</v>
      </c>
      <c r="CV104" s="2">
        <f t="shared" si="125"/>
        <v>0</v>
      </c>
      <c r="CW104" s="2">
        <f t="shared" si="126"/>
        <v>0</v>
      </c>
      <c r="CX104" s="2">
        <f t="shared" si="127"/>
        <v>0</v>
      </c>
      <c r="CY104" s="2">
        <f t="shared" si="137"/>
        <v>0</v>
      </c>
      <c r="CZ104" s="2">
        <f t="shared" si="138"/>
        <v>0</v>
      </c>
      <c r="DA104" s="2"/>
      <c r="DB104" s="2"/>
      <c r="DC104" s="2" t="s">
        <v>3</v>
      </c>
      <c r="DD104" s="2" t="s">
        <v>3</v>
      </c>
      <c r="DE104" s="2" t="s">
        <v>3</v>
      </c>
      <c r="DF104" s="2" t="s">
        <v>3</v>
      </c>
      <c r="DG104" s="2" t="s">
        <v>3</v>
      </c>
      <c r="DH104" s="2" t="s">
        <v>3</v>
      </c>
      <c r="DI104" s="2" t="s">
        <v>3</v>
      </c>
      <c r="DJ104" s="2" t="s">
        <v>3</v>
      </c>
      <c r="DK104" s="2" t="s">
        <v>3</v>
      </c>
      <c r="DL104" s="2" t="s">
        <v>3</v>
      </c>
      <c r="DM104" s="2" t="s">
        <v>3</v>
      </c>
      <c r="DN104" s="2">
        <v>0</v>
      </c>
      <c r="DO104" s="2">
        <v>0</v>
      </c>
      <c r="DP104" s="2">
        <v>1</v>
      </c>
      <c r="DQ104" s="2">
        <v>1</v>
      </c>
      <c r="DR104" s="2"/>
      <c r="DS104" s="2"/>
      <c r="DT104" s="2"/>
      <c r="DU104" s="2">
        <v>1010</v>
      </c>
      <c r="DV104" s="2" t="s">
        <v>50</v>
      </c>
      <c r="DW104" s="2" t="s">
        <v>50</v>
      </c>
      <c r="DX104" s="2">
        <v>1</v>
      </c>
      <c r="DY104" s="2"/>
      <c r="DZ104" s="2" t="s">
        <v>3</v>
      </c>
      <c r="EA104" s="2" t="s">
        <v>3</v>
      </c>
      <c r="EB104" s="2" t="s">
        <v>3</v>
      </c>
      <c r="EC104" s="2" t="s">
        <v>3</v>
      </c>
      <c r="ED104" s="2"/>
      <c r="EE104" s="2">
        <v>49994505</v>
      </c>
      <c r="EF104" s="2">
        <v>7</v>
      </c>
      <c r="EG104" s="2" t="s">
        <v>51</v>
      </c>
      <c r="EH104" s="2">
        <v>109</v>
      </c>
      <c r="EI104" s="2" t="s">
        <v>52</v>
      </c>
      <c r="EJ104" s="2">
        <v>1</v>
      </c>
      <c r="EK104" s="2">
        <v>400002</v>
      </c>
      <c r="EL104" s="2" t="s">
        <v>52</v>
      </c>
      <c r="EM104" s="2" t="s">
        <v>53</v>
      </c>
      <c r="EN104" s="2"/>
      <c r="EO104" s="2" t="s">
        <v>3</v>
      </c>
      <c r="EP104" s="2"/>
      <c r="EQ104" s="2">
        <v>1703936</v>
      </c>
      <c r="ER104" s="2">
        <v>3.59</v>
      </c>
      <c r="ES104" s="2">
        <v>3.59</v>
      </c>
      <c r="ET104" s="2">
        <v>0</v>
      </c>
      <c r="EU104" s="2">
        <v>0</v>
      </c>
      <c r="EV104" s="2">
        <v>0</v>
      </c>
      <c r="EW104" s="2">
        <v>0</v>
      </c>
      <c r="EX104" s="2">
        <v>0</v>
      </c>
      <c r="EY104" s="2">
        <v>0</v>
      </c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>
        <v>0</v>
      </c>
      <c r="FR104" s="2">
        <v>0</v>
      </c>
      <c r="FS104" s="2">
        <v>0</v>
      </c>
      <c r="FT104" s="2"/>
      <c r="FU104" s="2"/>
      <c r="FV104" s="2"/>
      <c r="FW104" s="2"/>
      <c r="FX104" s="2">
        <v>78</v>
      </c>
      <c r="FY104" s="2">
        <v>57</v>
      </c>
      <c r="FZ104" s="2"/>
      <c r="GA104" s="2" t="s">
        <v>3</v>
      </c>
      <c r="GB104" s="2"/>
      <c r="GC104" s="2"/>
      <c r="GD104" s="2">
        <v>1</v>
      </c>
      <c r="GE104" s="2"/>
      <c r="GF104" s="2">
        <v>-352764045</v>
      </c>
      <c r="GG104" s="2">
        <v>2</v>
      </c>
      <c r="GH104" s="2">
        <v>0</v>
      </c>
      <c r="GI104" s="2">
        <v>-2</v>
      </c>
      <c r="GJ104" s="2">
        <v>0</v>
      </c>
      <c r="GK104" s="2">
        <v>0</v>
      </c>
      <c r="GL104" s="2">
        <f t="shared" si="128"/>
        <v>0</v>
      </c>
      <c r="GM104" s="2">
        <f>ROUND(O104+X104+Y104,2)+GX104</f>
        <v>71.8</v>
      </c>
      <c r="GN104" s="2">
        <f t="shared" si="129"/>
        <v>0</v>
      </c>
      <c r="GO104" s="2">
        <f t="shared" si="130"/>
        <v>71.8</v>
      </c>
      <c r="GP104" s="2">
        <f t="shared" si="131"/>
        <v>0</v>
      </c>
      <c r="GQ104" s="2"/>
      <c r="GR104" s="2">
        <v>0</v>
      </c>
      <c r="GS104" s="2">
        <v>0</v>
      </c>
      <c r="GT104" s="2">
        <v>0</v>
      </c>
      <c r="GU104" s="2" t="s">
        <v>3</v>
      </c>
      <c r="GV104" s="2">
        <f t="shared" si="132"/>
        <v>0</v>
      </c>
      <c r="GW104" s="2">
        <v>1</v>
      </c>
      <c r="GX104" s="2">
        <f t="shared" si="133"/>
        <v>0</v>
      </c>
      <c r="GY104" s="2"/>
      <c r="GZ104" s="2"/>
      <c r="HA104" s="2">
        <v>0</v>
      </c>
      <c r="HB104" s="2">
        <v>0</v>
      </c>
      <c r="HC104" s="2">
        <f t="shared" si="134"/>
        <v>0</v>
      </c>
      <c r="HD104" s="2"/>
      <c r="HE104" s="2" t="s">
        <v>3</v>
      </c>
      <c r="HF104" s="2" t="s">
        <v>3</v>
      </c>
      <c r="HG104" s="2"/>
      <c r="HH104" s="2"/>
      <c r="HI104" s="2"/>
      <c r="HJ104" s="2"/>
      <c r="HK104" s="2"/>
      <c r="HL104" s="2"/>
      <c r="HM104" s="2" t="s">
        <v>3</v>
      </c>
      <c r="HN104" s="2" t="s">
        <v>54</v>
      </c>
      <c r="HO104" s="2" t="s">
        <v>55</v>
      </c>
      <c r="HP104" s="2" t="s">
        <v>52</v>
      </c>
      <c r="HQ104" s="2" t="s">
        <v>52</v>
      </c>
      <c r="HR104" s="2"/>
      <c r="HS104" s="2">
        <v>0</v>
      </c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>
        <v>0</v>
      </c>
      <c r="IL104" s="2"/>
      <c r="IM104" s="2"/>
      <c r="IN104" s="2"/>
      <c r="IO104" s="2"/>
      <c r="IP104" s="2"/>
      <c r="IQ104" s="2"/>
      <c r="IR104" s="2"/>
      <c r="IS104" s="2"/>
      <c r="IT104" s="2"/>
      <c r="IU104" s="2"/>
    </row>
    <row r="105" spans="1:255" x14ac:dyDescent="0.2">
      <c r="A105">
        <v>17</v>
      </c>
      <c r="B105">
        <v>1</v>
      </c>
      <c r="E105" t="s">
        <v>201</v>
      </c>
      <c r="F105" t="s">
        <v>202</v>
      </c>
      <c r="G105" t="s">
        <v>203</v>
      </c>
      <c r="H105" t="s">
        <v>50</v>
      </c>
      <c r="I105">
        <v>20</v>
      </c>
      <c r="J105">
        <v>0</v>
      </c>
      <c r="K105">
        <v>20</v>
      </c>
      <c r="O105">
        <f t="shared" si="107"/>
        <v>1020</v>
      </c>
      <c r="P105">
        <f t="shared" si="108"/>
        <v>1020</v>
      </c>
      <c r="Q105">
        <f t="shared" si="109"/>
        <v>0</v>
      </c>
      <c r="R105">
        <f t="shared" si="110"/>
        <v>0</v>
      </c>
      <c r="S105">
        <f t="shared" si="111"/>
        <v>0</v>
      </c>
      <c r="T105">
        <f t="shared" si="112"/>
        <v>0</v>
      </c>
      <c r="U105">
        <f t="shared" si="113"/>
        <v>0</v>
      </c>
      <c r="V105">
        <f t="shared" si="114"/>
        <v>0</v>
      </c>
      <c r="W105">
        <f t="shared" si="115"/>
        <v>0</v>
      </c>
      <c r="X105">
        <f t="shared" si="116"/>
        <v>0</v>
      </c>
      <c r="Y105">
        <f t="shared" si="117"/>
        <v>0</v>
      </c>
      <c r="AA105">
        <v>64970155</v>
      </c>
      <c r="AB105">
        <f t="shared" si="118"/>
        <v>51</v>
      </c>
      <c r="AC105">
        <f t="shared" si="99"/>
        <v>51</v>
      </c>
      <c r="AD105">
        <f t="shared" si="136"/>
        <v>0</v>
      </c>
      <c r="AE105">
        <f t="shared" si="101"/>
        <v>0</v>
      </c>
      <c r="AF105">
        <f t="shared" si="102"/>
        <v>0</v>
      </c>
      <c r="AG105">
        <f t="shared" si="119"/>
        <v>0</v>
      </c>
      <c r="AH105">
        <f t="shared" si="97"/>
        <v>0</v>
      </c>
      <c r="AI105">
        <f t="shared" si="98"/>
        <v>0</v>
      </c>
      <c r="AJ105">
        <f t="shared" si="120"/>
        <v>0</v>
      </c>
      <c r="AK105">
        <v>51</v>
      </c>
      <c r="AL105">
        <v>51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78</v>
      </c>
      <c r="AU105">
        <v>57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9.66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2</v>
      </c>
      <c r="BJ105" t="s">
        <v>3</v>
      </c>
      <c r="BM105">
        <v>400002</v>
      </c>
      <c r="BN105">
        <v>0</v>
      </c>
      <c r="BO105" t="s">
        <v>3</v>
      </c>
      <c r="BP105">
        <v>0</v>
      </c>
      <c r="BQ105">
        <v>7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78</v>
      </c>
      <c r="CA105">
        <v>57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121"/>
        <v>1020</v>
      </c>
      <c r="CQ105">
        <f>AC105</f>
        <v>51</v>
      </c>
      <c r="CR105">
        <f>(((ET105)-(EU105)*BS105)+AE105*BS105)</f>
        <v>0</v>
      </c>
      <c r="CS105">
        <f t="shared" si="122"/>
        <v>0</v>
      </c>
      <c r="CT105">
        <f t="shared" si="123"/>
        <v>0</v>
      </c>
      <c r="CU105">
        <f t="shared" si="124"/>
        <v>0</v>
      </c>
      <c r="CV105">
        <f t="shared" si="125"/>
        <v>0</v>
      </c>
      <c r="CW105">
        <f t="shared" si="126"/>
        <v>0</v>
      </c>
      <c r="CX105">
        <f t="shared" si="127"/>
        <v>0</v>
      </c>
      <c r="CY105">
        <f t="shared" si="137"/>
        <v>0</v>
      </c>
      <c r="CZ105">
        <f t="shared" si="138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1010</v>
      </c>
      <c r="DV105" t="s">
        <v>50</v>
      </c>
      <c r="DW105" t="s">
        <v>50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49994505</v>
      </c>
      <c r="EF105">
        <v>7</v>
      </c>
      <c r="EG105" t="s">
        <v>51</v>
      </c>
      <c r="EH105">
        <v>109</v>
      </c>
      <c r="EI105" t="s">
        <v>52</v>
      </c>
      <c r="EJ105">
        <v>1</v>
      </c>
      <c r="EK105">
        <v>400002</v>
      </c>
      <c r="EL105" t="s">
        <v>52</v>
      </c>
      <c r="EM105" t="s">
        <v>53</v>
      </c>
      <c r="EO105" t="s">
        <v>3</v>
      </c>
      <c r="EQ105">
        <v>1703936</v>
      </c>
      <c r="ER105">
        <v>5.2799999999999994</v>
      </c>
      <c r="ES105">
        <v>51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5</v>
      </c>
      <c r="FC105">
        <v>0</v>
      </c>
      <c r="FD105">
        <v>18</v>
      </c>
      <c r="FF105">
        <v>50</v>
      </c>
      <c r="FQ105">
        <v>0</v>
      </c>
      <c r="FR105">
        <v>0</v>
      </c>
      <c r="FS105">
        <v>0</v>
      </c>
      <c r="FX105">
        <v>78</v>
      </c>
      <c r="FY105">
        <v>57</v>
      </c>
      <c r="GA105" t="s">
        <v>204</v>
      </c>
      <c r="GD105">
        <v>0</v>
      </c>
      <c r="GF105">
        <v>-352764045</v>
      </c>
      <c r="GG105">
        <v>2</v>
      </c>
      <c r="GH105">
        <v>3</v>
      </c>
      <c r="GI105">
        <v>5</v>
      </c>
      <c r="GJ105">
        <v>0</v>
      </c>
      <c r="GK105">
        <f>ROUND(R105*(S12)/100,2)</f>
        <v>0</v>
      </c>
      <c r="GL105">
        <f t="shared" si="128"/>
        <v>0</v>
      </c>
      <c r="GM105">
        <f>ROUND(O105+X105+Y105+GK105,2)+GX105</f>
        <v>1020</v>
      </c>
      <c r="GN105">
        <f t="shared" si="129"/>
        <v>0</v>
      </c>
      <c r="GO105">
        <f t="shared" si="130"/>
        <v>1020</v>
      </c>
      <c r="GP105">
        <f t="shared" si="131"/>
        <v>0</v>
      </c>
      <c r="GR105">
        <v>1</v>
      </c>
      <c r="GS105">
        <v>1</v>
      </c>
      <c r="GT105">
        <v>0</v>
      </c>
      <c r="GU105" t="s">
        <v>3</v>
      </c>
      <c r="GV105">
        <f t="shared" si="132"/>
        <v>0</v>
      </c>
      <c r="GW105">
        <v>1</v>
      </c>
      <c r="GX105">
        <f t="shared" si="133"/>
        <v>0</v>
      </c>
      <c r="HA105">
        <v>0</v>
      </c>
      <c r="HB105">
        <v>0</v>
      </c>
      <c r="HC105">
        <f t="shared" si="134"/>
        <v>0</v>
      </c>
      <c r="HE105" t="s">
        <v>40</v>
      </c>
      <c r="HF105" t="s">
        <v>32</v>
      </c>
      <c r="HG105">
        <f>ROUND(AC105*I105,2)</f>
        <v>1020</v>
      </c>
      <c r="HM105" t="s">
        <v>3</v>
      </c>
      <c r="HN105" t="s">
        <v>54</v>
      </c>
      <c r="HO105" t="s">
        <v>55</v>
      </c>
      <c r="HP105" t="s">
        <v>52</v>
      </c>
      <c r="HQ105" t="s">
        <v>52</v>
      </c>
      <c r="HS105">
        <v>0</v>
      </c>
      <c r="IK105">
        <v>0</v>
      </c>
    </row>
    <row r="106" spans="1:255" x14ac:dyDescent="0.2">
      <c r="A106" s="2">
        <v>17</v>
      </c>
      <c r="B106" s="2">
        <v>1</v>
      </c>
      <c r="C106" s="2"/>
      <c r="D106" s="2"/>
      <c r="E106" s="2" t="s">
        <v>3</v>
      </c>
      <c r="F106" s="2" t="s">
        <v>175</v>
      </c>
      <c r="G106" s="2" t="s">
        <v>205</v>
      </c>
      <c r="H106" s="2" t="s">
        <v>50</v>
      </c>
      <c r="I106" s="2">
        <f>ROUND(ROUND(82,4),7)</f>
        <v>82</v>
      </c>
      <c r="J106" s="2">
        <v>0</v>
      </c>
      <c r="K106" s="2">
        <f>ROUND(ROUND(82,4),7)</f>
        <v>82</v>
      </c>
      <c r="L106" s="2"/>
      <c r="M106" s="2"/>
      <c r="N106" s="2"/>
      <c r="O106" s="2">
        <f t="shared" si="107"/>
        <v>8388.6</v>
      </c>
      <c r="P106" s="2">
        <f t="shared" si="108"/>
        <v>8388.6</v>
      </c>
      <c r="Q106" s="2">
        <f t="shared" si="109"/>
        <v>0</v>
      </c>
      <c r="R106" s="2">
        <f t="shared" si="110"/>
        <v>0</v>
      </c>
      <c r="S106" s="2">
        <f t="shared" si="111"/>
        <v>0</v>
      </c>
      <c r="T106" s="2">
        <f t="shared" si="112"/>
        <v>0</v>
      </c>
      <c r="U106" s="2">
        <f t="shared" si="113"/>
        <v>0</v>
      </c>
      <c r="V106" s="2">
        <f t="shared" si="114"/>
        <v>0</v>
      </c>
      <c r="W106" s="2">
        <f t="shared" si="115"/>
        <v>0</v>
      </c>
      <c r="X106" s="2">
        <f t="shared" si="116"/>
        <v>0</v>
      </c>
      <c r="Y106" s="2">
        <f t="shared" si="117"/>
        <v>0</v>
      </c>
      <c r="Z106" s="2"/>
      <c r="AA106" s="2">
        <v>-1</v>
      </c>
      <c r="AB106" s="2">
        <f t="shared" si="118"/>
        <v>102.3</v>
      </c>
      <c r="AC106" s="2">
        <f t="shared" si="99"/>
        <v>102.3</v>
      </c>
      <c r="AD106" s="2">
        <f t="shared" si="136"/>
        <v>0</v>
      </c>
      <c r="AE106" s="2">
        <f t="shared" si="101"/>
        <v>0</v>
      </c>
      <c r="AF106" s="2">
        <f t="shared" si="102"/>
        <v>0</v>
      </c>
      <c r="AG106" s="2">
        <f t="shared" si="119"/>
        <v>0</v>
      </c>
      <c r="AH106" s="2">
        <f t="shared" si="97"/>
        <v>0</v>
      </c>
      <c r="AI106" s="2">
        <f t="shared" si="98"/>
        <v>0</v>
      </c>
      <c r="AJ106" s="2">
        <f t="shared" si="120"/>
        <v>0</v>
      </c>
      <c r="AK106" s="2">
        <v>102.30000000000001</v>
      </c>
      <c r="AL106" s="2">
        <v>102.30000000000001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78</v>
      </c>
      <c r="AU106" s="2">
        <v>57</v>
      </c>
      <c r="AV106" s="2">
        <v>1</v>
      </c>
      <c r="AW106" s="2">
        <v>1</v>
      </c>
      <c r="AX106" s="2"/>
      <c r="AY106" s="2"/>
      <c r="AZ106" s="2">
        <v>1</v>
      </c>
      <c r="BA106" s="2">
        <v>1</v>
      </c>
      <c r="BB106" s="2">
        <v>1</v>
      </c>
      <c r="BC106" s="2">
        <v>1</v>
      </c>
      <c r="BD106" s="2" t="s">
        <v>3</v>
      </c>
      <c r="BE106" s="2" t="s">
        <v>3</v>
      </c>
      <c r="BF106" s="2" t="s">
        <v>3</v>
      </c>
      <c r="BG106" s="2" t="s">
        <v>3</v>
      </c>
      <c r="BH106" s="2">
        <v>3</v>
      </c>
      <c r="BI106" s="2">
        <v>1</v>
      </c>
      <c r="BJ106" s="2" t="s">
        <v>3</v>
      </c>
      <c r="BK106" s="2"/>
      <c r="BL106" s="2"/>
      <c r="BM106" s="2">
        <v>400002</v>
      </c>
      <c r="BN106" s="2">
        <v>0</v>
      </c>
      <c r="BO106" s="2" t="s">
        <v>3</v>
      </c>
      <c r="BP106" s="2">
        <v>0</v>
      </c>
      <c r="BQ106" s="2">
        <v>7</v>
      </c>
      <c r="BR106" s="2">
        <v>0</v>
      </c>
      <c r="BS106" s="2">
        <v>1</v>
      </c>
      <c r="BT106" s="2">
        <v>1</v>
      </c>
      <c r="BU106" s="2">
        <v>1</v>
      </c>
      <c r="BV106" s="2">
        <v>1</v>
      </c>
      <c r="BW106" s="2">
        <v>1</v>
      </c>
      <c r="BX106" s="2">
        <v>1</v>
      </c>
      <c r="BY106" s="2" t="s">
        <v>3</v>
      </c>
      <c r="BZ106" s="2">
        <v>78</v>
      </c>
      <c r="CA106" s="2">
        <v>57</v>
      </c>
      <c r="CB106" s="2" t="s">
        <v>3</v>
      </c>
      <c r="CC106" s="2"/>
      <c r="CD106" s="2"/>
      <c r="CE106" s="2">
        <v>0</v>
      </c>
      <c r="CF106" s="2">
        <v>0</v>
      </c>
      <c r="CG106" s="2">
        <v>0</v>
      </c>
      <c r="CH106" s="2"/>
      <c r="CI106" s="2"/>
      <c r="CJ106" s="2"/>
      <c r="CK106" s="2"/>
      <c r="CL106" s="2"/>
      <c r="CM106" s="2">
        <v>0</v>
      </c>
      <c r="CN106" s="2" t="s">
        <v>3</v>
      </c>
      <c r="CO106" s="2">
        <v>0</v>
      </c>
      <c r="CP106" s="2">
        <f t="shared" si="121"/>
        <v>8388.6</v>
      </c>
      <c r="CQ106" s="2">
        <f>AC106*BC106</f>
        <v>102.3</v>
      </c>
      <c r="CR106" s="2">
        <f>(((ET106)*BB106-(EU106)*BS106)+AE106*BS106)</f>
        <v>0</v>
      </c>
      <c r="CS106" s="2">
        <f t="shared" si="122"/>
        <v>0</v>
      </c>
      <c r="CT106" s="2">
        <f t="shared" si="123"/>
        <v>0</v>
      </c>
      <c r="CU106" s="2">
        <f t="shared" si="124"/>
        <v>0</v>
      </c>
      <c r="CV106" s="2">
        <f t="shared" si="125"/>
        <v>0</v>
      </c>
      <c r="CW106" s="2">
        <f t="shared" si="126"/>
        <v>0</v>
      </c>
      <c r="CX106" s="2">
        <f t="shared" si="127"/>
        <v>0</v>
      </c>
      <c r="CY106" s="2">
        <f t="shared" si="137"/>
        <v>0</v>
      </c>
      <c r="CZ106" s="2">
        <f t="shared" si="138"/>
        <v>0</v>
      </c>
      <c r="DA106" s="2"/>
      <c r="DB106" s="2"/>
      <c r="DC106" s="2" t="s">
        <v>3</v>
      </c>
      <c r="DD106" s="2" t="s">
        <v>3</v>
      </c>
      <c r="DE106" s="2" t="s">
        <v>3</v>
      </c>
      <c r="DF106" s="2" t="s">
        <v>3</v>
      </c>
      <c r="DG106" s="2" t="s">
        <v>3</v>
      </c>
      <c r="DH106" s="2" t="s">
        <v>3</v>
      </c>
      <c r="DI106" s="2" t="s">
        <v>3</v>
      </c>
      <c r="DJ106" s="2" t="s">
        <v>3</v>
      </c>
      <c r="DK106" s="2" t="s">
        <v>3</v>
      </c>
      <c r="DL106" s="2" t="s">
        <v>3</v>
      </c>
      <c r="DM106" s="2" t="s">
        <v>3</v>
      </c>
      <c r="DN106" s="2">
        <v>0</v>
      </c>
      <c r="DO106" s="2">
        <v>0</v>
      </c>
      <c r="DP106" s="2">
        <v>1</v>
      </c>
      <c r="DQ106" s="2">
        <v>1</v>
      </c>
      <c r="DR106" s="2"/>
      <c r="DS106" s="2"/>
      <c r="DT106" s="2"/>
      <c r="DU106" s="2">
        <v>1010</v>
      </c>
      <c r="DV106" s="2" t="s">
        <v>50</v>
      </c>
      <c r="DW106" s="2" t="s">
        <v>50</v>
      </c>
      <c r="DX106" s="2">
        <v>1</v>
      </c>
      <c r="DY106" s="2"/>
      <c r="DZ106" s="2" t="s">
        <v>3</v>
      </c>
      <c r="EA106" s="2" t="s">
        <v>3</v>
      </c>
      <c r="EB106" s="2" t="s">
        <v>3</v>
      </c>
      <c r="EC106" s="2" t="s">
        <v>3</v>
      </c>
      <c r="ED106" s="2"/>
      <c r="EE106" s="2">
        <v>49994505</v>
      </c>
      <c r="EF106" s="2">
        <v>7</v>
      </c>
      <c r="EG106" s="2" t="s">
        <v>51</v>
      </c>
      <c r="EH106" s="2">
        <v>109</v>
      </c>
      <c r="EI106" s="2" t="s">
        <v>52</v>
      </c>
      <c r="EJ106" s="2">
        <v>1</v>
      </c>
      <c r="EK106" s="2">
        <v>400002</v>
      </c>
      <c r="EL106" s="2" t="s">
        <v>52</v>
      </c>
      <c r="EM106" s="2" t="s">
        <v>53</v>
      </c>
      <c r="EN106" s="2"/>
      <c r="EO106" s="2" t="s">
        <v>3</v>
      </c>
      <c r="EP106" s="2"/>
      <c r="EQ106" s="2">
        <v>132096</v>
      </c>
      <c r="ER106" s="2">
        <v>102.30000000000001</v>
      </c>
      <c r="ES106" s="2">
        <v>102.30000000000001</v>
      </c>
      <c r="ET106" s="2">
        <v>0</v>
      </c>
      <c r="EU106" s="2">
        <v>0</v>
      </c>
      <c r="EV106" s="2">
        <v>0</v>
      </c>
      <c r="EW106" s="2">
        <v>0</v>
      </c>
      <c r="EX106" s="2">
        <v>0</v>
      </c>
      <c r="EY106" s="2">
        <v>0</v>
      </c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>
        <v>0</v>
      </c>
      <c r="FR106" s="2">
        <v>0</v>
      </c>
      <c r="FS106" s="2">
        <v>0</v>
      </c>
      <c r="FT106" s="2"/>
      <c r="FU106" s="2"/>
      <c r="FV106" s="2"/>
      <c r="FW106" s="2"/>
      <c r="FX106" s="2">
        <v>78</v>
      </c>
      <c r="FY106" s="2">
        <v>57</v>
      </c>
      <c r="FZ106" s="2"/>
      <c r="GA106" s="2" t="s">
        <v>3</v>
      </c>
      <c r="GB106" s="2"/>
      <c r="GC106" s="2"/>
      <c r="GD106" s="2">
        <v>1</v>
      </c>
      <c r="GE106" s="2"/>
      <c r="GF106" s="2">
        <v>-1632576605</v>
      </c>
      <c r="GG106" s="2">
        <v>2</v>
      </c>
      <c r="GH106" s="2">
        <v>0</v>
      </c>
      <c r="GI106" s="2">
        <v>-2</v>
      </c>
      <c r="GJ106" s="2">
        <v>0</v>
      </c>
      <c r="GK106" s="2">
        <v>0</v>
      </c>
      <c r="GL106" s="2">
        <f t="shared" si="128"/>
        <v>0</v>
      </c>
      <c r="GM106" s="2">
        <f>ROUND(O106+X106+Y106,2)+GX106</f>
        <v>8388.6</v>
      </c>
      <c r="GN106" s="2">
        <f t="shared" si="129"/>
        <v>8388.6</v>
      </c>
      <c r="GO106" s="2">
        <f t="shared" si="130"/>
        <v>0</v>
      </c>
      <c r="GP106" s="2">
        <f t="shared" si="131"/>
        <v>0</v>
      </c>
      <c r="GQ106" s="2"/>
      <c r="GR106" s="2">
        <v>0</v>
      </c>
      <c r="GS106" s="2">
        <v>0</v>
      </c>
      <c r="GT106" s="2">
        <v>0</v>
      </c>
      <c r="GU106" s="2" t="s">
        <v>3</v>
      </c>
      <c r="GV106" s="2">
        <f t="shared" si="132"/>
        <v>0</v>
      </c>
      <c r="GW106" s="2">
        <v>1</v>
      </c>
      <c r="GX106" s="2">
        <f t="shared" si="133"/>
        <v>0</v>
      </c>
      <c r="GY106" s="2"/>
      <c r="GZ106" s="2"/>
      <c r="HA106" s="2">
        <v>0</v>
      </c>
      <c r="HB106" s="2">
        <v>0</v>
      </c>
      <c r="HC106" s="2">
        <f t="shared" si="134"/>
        <v>0</v>
      </c>
      <c r="HD106" s="2"/>
      <c r="HE106" s="2" t="s">
        <v>3</v>
      </c>
      <c r="HF106" s="2" t="s">
        <v>3</v>
      </c>
      <c r="HG106" s="2"/>
      <c r="HH106" s="2"/>
      <c r="HI106" s="2"/>
      <c r="HJ106" s="2"/>
      <c r="HK106" s="2"/>
      <c r="HL106" s="2"/>
      <c r="HM106" s="2" t="s">
        <v>3</v>
      </c>
      <c r="HN106" s="2" t="s">
        <v>54</v>
      </c>
      <c r="HO106" s="2" t="s">
        <v>55</v>
      </c>
      <c r="HP106" s="2" t="s">
        <v>52</v>
      </c>
      <c r="HQ106" s="2" t="s">
        <v>52</v>
      </c>
      <c r="HR106" s="2"/>
      <c r="HS106" s="2">
        <v>0</v>
      </c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>
        <v>0</v>
      </c>
      <c r="IL106" s="2"/>
      <c r="IM106" s="2"/>
      <c r="IN106" s="2"/>
      <c r="IO106" s="2"/>
      <c r="IP106" s="2"/>
      <c r="IQ106" s="2"/>
      <c r="IR106" s="2"/>
      <c r="IS106" s="2"/>
      <c r="IT106" s="2"/>
      <c r="IU106" s="2"/>
    </row>
    <row r="107" spans="1:255" x14ac:dyDescent="0.2">
      <c r="A107">
        <v>17</v>
      </c>
      <c r="B107">
        <v>1</v>
      </c>
      <c r="E107" t="s">
        <v>3</v>
      </c>
      <c r="F107" t="s">
        <v>175</v>
      </c>
      <c r="G107" t="s">
        <v>205</v>
      </c>
      <c r="H107" t="s">
        <v>50</v>
      </c>
      <c r="I107">
        <f>ROUND(ROUND(82,4),7)</f>
        <v>82</v>
      </c>
      <c r="J107">
        <v>0</v>
      </c>
      <c r="K107">
        <f>ROUND(ROUND(82,4),7)</f>
        <v>82</v>
      </c>
      <c r="O107">
        <f t="shared" si="107"/>
        <v>76670</v>
      </c>
      <c r="P107">
        <f t="shared" si="108"/>
        <v>76670</v>
      </c>
      <c r="Q107">
        <f t="shared" si="109"/>
        <v>0</v>
      </c>
      <c r="R107">
        <f t="shared" si="110"/>
        <v>0</v>
      </c>
      <c r="S107">
        <f t="shared" si="111"/>
        <v>0</v>
      </c>
      <c r="T107">
        <f t="shared" si="112"/>
        <v>0</v>
      </c>
      <c r="U107">
        <f t="shared" si="113"/>
        <v>0</v>
      </c>
      <c r="V107">
        <f t="shared" si="114"/>
        <v>0</v>
      </c>
      <c r="W107">
        <f t="shared" si="115"/>
        <v>0</v>
      </c>
      <c r="X107">
        <f t="shared" si="116"/>
        <v>0</v>
      </c>
      <c r="Y107">
        <f t="shared" si="117"/>
        <v>0</v>
      </c>
      <c r="AA107">
        <v>-1</v>
      </c>
      <c r="AB107">
        <f t="shared" si="118"/>
        <v>935</v>
      </c>
      <c r="AC107">
        <f t="shared" si="99"/>
        <v>935</v>
      </c>
      <c r="AD107">
        <f t="shared" si="136"/>
        <v>0</v>
      </c>
      <c r="AE107">
        <f t="shared" si="101"/>
        <v>0</v>
      </c>
      <c r="AF107">
        <f t="shared" si="102"/>
        <v>0</v>
      </c>
      <c r="AG107">
        <f t="shared" si="119"/>
        <v>0</v>
      </c>
      <c r="AH107">
        <f t="shared" si="97"/>
        <v>0</v>
      </c>
      <c r="AI107">
        <f t="shared" si="98"/>
        <v>0</v>
      </c>
      <c r="AJ107">
        <f t="shared" si="120"/>
        <v>0</v>
      </c>
      <c r="AK107">
        <v>935</v>
      </c>
      <c r="AL107">
        <v>935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78</v>
      </c>
      <c r="AU107">
        <v>57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9.66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400002</v>
      </c>
      <c r="BN107">
        <v>0</v>
      </c>
      <c r="BO107" t="s">
        <v>3</v>
      </c>
      <c r="BP107">
        <v>0</v>
      </c>
      <c r="BQ107">
        <v>7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78</v>
      </c>
      <c r="CA107">
        <v>57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121"/>
        <v>76670</v>
      </c>
      <c r="CQ107">
        <f>AC107</f>
        <v>935</v>
      </c>
      <c r="CR107">
        <f>(((ET107)-(EU107)*BS107)+AE107*BS107)</f>
        <v>0</v>
      </c>
      <c r="CS107">
        <f t="shared" si="122"/>
        <v>0</v>
      </c>
      <c r="CT107">
        <f t="shared" si="123"/>
        <v>0</v>
      </c>
      <c r="CU107">
        <f t="shared" si="124"/>
        <v>0</v>
      </c>
      <c r="CV107">
        <f t="shared" si="125"/>
        <v>0</v>
      </c>
      <c r="CW107">
        <f t="shared" si="126"/>
        <v>0</v>
      </c>
      <c r="CX107">
        <f t="shared" si="127"/>
        <v>0</v>
      </c>
      <c r="CY107">
        <f t="shared" si="137"/>
        <v>0</v>
      </c>
      <c r="CZ107">
        <f t="shared" si="138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50</v>
      </c>
      <c r="DW107" t="s">
        <v>50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49994505</v>
      </c>
      <c r="EF107">
        <v>7</v>
      </c>
      <c r="EG107" t="s">
        <v>51</v>
      </c>
      <c r="EH107">
        <v>109</v>
      </c>
      <c r="EI107" t="s">
        <v>52</v>
      </c>
      <c r="EJ107">
        <v>1</v>
      </c>
      <c r="EK107">
        <v>400002</v>
      </c>
      <c r="EL107" t="s">
        <v>52</v>
      </c>
      <c r="EM107" t="s">
        <v>53</v>
      </c>
      <c r="EO107" t="s">
        <v>3</v>
      </c>
      <c r="EQ107">
        <v>132096</v>
      </c>
      <c r="ER107">
        <v>102.30000000000001</v>
      </c>
      <c r="ES107">
        <v>935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5</v>
      </c>
      <c r="FC107">
        <v>0</v>
      </c>
      <c r="FD107">
        <v>18</v>
      </c>
      <c r="FF107">
        <v>916.67</v>
      </c>
      <c r="FQ107">
        <v>0</v>
      </c>
      <c r="FR107">
        <v>0</v>
      </c>
      <c r="FS107">
        <v>0</v>
      </c>
      <c r="FX107">
        <v>78</v>
      </c>
      <c r="FY107">
        <v>57</v>
      </c>
      <c r="GA107" t="s">
        <v>206</v>
      </c>
      <c r="GD107">
        <v>0</v>
      </c>
      <c r="GF107">
        <v>-1632576605</v>
      </c>
      <c r="GG107">
        <v>2</v>
      </c>
      <c r="GH107">
        <v>3</v>
      </c>
      <c r="GI107">
        <v>5</v>
      </c>
      <c r="GJ107">
        <v>0</v>
      </c>
      <c r="GK107">
        <f>ROUND(R107*(S12)/100,2)</f>
        <v>0</v>
      </c>
      <c r="GL107">
        <f t="shared" si="128"/>
        <v>0</v>
      </c>
      <c r="GM107">
        <f>ROUND(O107+X107+Y107+GK107,2)+GX107</f>
        <v>76670</v>
      </c>
      <c r="GN107">
        <f t="shared" si="129"/>
        <v>76670</v>
      </c>
      <c r="GO107">
        <f t="shared" si="130"/>
        <v>0</v>
      </c>
      <c r="GP107">
        <f t="shared" si="131"/>
        <v>0</v>
      </c>
      <c r="GR107">
        <v>1</v>
      </c>
      <c r="GS107">
        <v>1</v>
      </c>
      <c r="GT107">
        <v>0</v>
      </c>
      <c r="GU107" t="s">
        <v>3</v>
      </c>
      <c r="GV107">
        <f t="shared" si="132"/>
        <v>0</v>
      </c>
      <c r="GW107">
        <v>1</v>
      </c>
      <c r="GX107">
        <f t="shared" si="133"/>
        <v>0</v>
      </c>
      <c r="HA107">
        <v>0</v>
      </c>
      <c r="HB107">
        <v>0</v>
      </c>
      <c r="HC107">
        <f t="shared" si="134"/>
        <v>0</v>
      </c>
      <c r="HE107" t="s">
        <v>40</v>
      </c>
      <c r="HF107" t="s">
        <v>32</v>
      </c>
      <c r="HG107">
        <f>ROUND(AC107*I107,2)</f>
        <v>76670</v>
      </c>
      <c r="HM107" t="s">
        <v>3</v>
      </c>
      <c r="HN107" t="s">
        <v>54</v>
      </c>
      <c r="HO107" t="s">
        <v>55</v>
      </c>
      <c r="HP107" t="s">
        <v>52</v>
      </c>
      <c r="HQ107" t="s">
        <v>52</v>
      </c>
      <c r="HS107">
        <v>0</v>
      </c>
      <c r="IK107">
        <v>0</v>
      </c>
    </row>
    <row r="109" spans="1:255" x14ac:dyDescent="0.2">
      <c r="A109" s="3">
        <v>51</v>
      </c>
      <c r="B109" s="3">
        <f>B24</f>
        <v>1</v>
      </c>
      <c r="C109" s="3">
        <f>A24</f>
        <v>4</v>
      </c>
      <c r="D109" s="3">
        <f>ROW(A24)</f>
        <v>24</v>
      </c>
      <c r="E109" s="3"/>
      <c r="F109" s="3" t="str">
        <f>IF(F24&lt;&gt;"",F24,"")</f>
        <v>Новый раздел</v>
      </c>
      <c r="G109" s="3" t="str">
        <f>IF(G24&lt;&gt;"",G24,"")</f>
        <v>Заход на ПС Красногорская</v>
      </c>
      <c r="H109" s="3">
        <v>0</v>
      </c>
      <c r="I109" s="3"/>
      <c r="J109" s="3"/>
      <c r="K109" s="3"/>
      <c r="L109" s="3"/>
      <c r="M109" s="3"/>
      <c r="N109" s="3"/>
      <c r="O109" s="3">
        <f t="shared" ref="O109:T109" si="139">ROUND(AB109,2)</f>
        <v>687979.25</v>
      </c>
      <c r="P109" s="3">
        <f t="shared" si="139"/>
        <v>682822.97</v>
      </c>
      <c r="Q109" s="3">
        <f t="shared" si="139"/>
        <v>1233.5</v>
      </c>
      <c r="R109" s="3">
        <f t="shared" si="139"/>
        <v>29.71</v>
      </c>
      <c r="S109" s="3">
        <f t="shared" si="139"/>
        <v>3922.78</v>
      </c>
      <c r="T109" s="3">
        <f t="shared" si="139"/>
        <v>0</v>
      </c>
      <c r="U109" s="3">
        <f>AH109</f>
        <v>358.1470139999999</v>
      </c>
      <c r="V109" s="3">
        <f>AI109</f>
        <v>1.6803080000000001</v>
      </c>
      <c r="W109" s="3">
        <f>ROUND(AJ109,2)</f>
        <v>2.1800000000000002</v>
      </c>
      <c r="X109" s="3">
        <f>ROUND(AK109,2)</f>
        <v>3833.45</v>
      </c>
      <c r="Y109" s="3">
        <f>ROUND(AL109,2)</f>
        <v>2017.66</v>
      </c>
      <c r="Z109" s="3"/>
      <c r="AA109" s="3"/>
      <c r="AB109" s="3">
        <f>ROUND(SUMIF(AA28:AA107,"=64970157",O28:O107),2)</f>
        <v>687979.25</v>
      </c>
      <c r="AC109" s="3">
        <f>ROUND(SUMIF(AA28:AA107,"=64970157",P28:P107),2)</f>
        <v>682822.97</v>
      </c>
      <c r="AD109" s="3">
        <f>ROUND(SUMIF(AA28:AA107,"=64970157",Q28:Q107),2)</f>
        <v>1233.5</v>
      </c>
      <c r="AE109" s="3">
        <f>ROUND(SUMIF(AA28:AA107,"=64970157",R28:R107),2)</f>
        <v>29.71</v>
      </c>
      <c r="AF109" s="3">
        <f>ROUND(SUMIF(AA28:AA107,"=64970157",S28:S107),2)</f>
        <v>3922.78</v>
      </c>
      <c r="AG109" s="3">
        <f>ROUND(SUMIF(AA28:AA107,"=64970157",T28:T107),2)</f>
        <v>0</v>
      </c>
      <c r="AH109" s="3">
        <f>SUMIF(AA28:AA107,"=64970157",U28:U107)</f>
        <v>358.1470139999999</v>
      </c>
      <c r="AI109" s="3">
        <f>SUMIF(AA28:AA107,"=64970157",V28:V107)</f>
        <v>1.6803080000000001</v>
      </c>
      <c r="AJ109" s="3">
        <f>ROUND(SUMIF(AA28:AA107,"=64970157",W28:W107),2)</f>
        <v>2.1800000000000002</v>
      </c>
      <c r="AK109" s="3">
        <f>ROUND(SUMIF(AA28:AA107,"=64970157",X28:X107),2)</f>
        <v>3833.45</v>
      </c>
      <c r="AL109" s="3">
        <f>ROUND(SUMIF(AA28:AA107,"=64970157",Y28:Y107),2)</f>
        <v>2017.66</v>
      </c>
      <c r="AM109" s="3"/>
      <c r="AN109" s="3"/>
      <c r="AO109" s="3">
        <f t="shared" ref="AO109:BD109" si="140">ROUND(BX109,2)</f>
        <v>0</v>
      </c>
      <c r="AP109" s="3">
        <f t="shared" si="140"/>
        <v>581011.65</v>
      </c>
      <c r="AQ109" s="3">
        <f t="shared" si="140"/>
        <v>0</v>
      </c>
      <c r="AR109" s="3">
        <f t="shared" si="140"/>
        <v>693830.36</v>
      </c>
      <c r="AS109" s="3">
        <f t="shared" si="140"/>
        <v>1561.29</v>
      </c>
      <c r="AT109" s="3">
        <f t="shared" si="140"/>
        <v>111257.42</v>
      </c>
      <c r="AU109" s="3">
        <f t="shared" si="140"/>
        <v>0</v>
      </c>
      <c r="AV109" s="3">
        <f t="shared" si="140"/>
        <v>682822.97</v>
      </c>
      <c r="AW109" s="3">
        <f t="shared" si="140"/>
        <v>101811.32</v>
      </c>
      <c r="AX109" s="3">
        <f t="shared" si="140"/>
        <v>0</v>
      </c>
      <c r="AY109" s="3">
        <f t="shared" si="140"/>
        <v>101811.32</v>
      </c>
      <c r="AZ109" s="3">
        <f t="shared" si="140"/>
        <v>581011.65</v>
      </c>
      <c r="BA109" s="3">
        <f t="shared" si="140"/>
        <v>0</v>
      </c>
      <c r="BB109" s="3">
        <f t="shared" si="140"/>
        <v>0</v>
      </c>
      <c r="BC109" s="3">
        <f t="shared" si="140"/>
        <v>0</v>
      </c>
      <c r="BD109" s="3">
        <f t="shared" si="140"/>
        <v>0</v>
      </c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>
        <f>ROUND(SUMIF(AA28:AA107,"=64970157",FQ28:FQ107),2)</f>
        <v>0</v>
      </c>
      <c r="BY109" s="3">
        <f>ROUND(SUMIF(AA28:AA107,"=64970157",FR28:FR107),2)</f>
        <v>581011.65</v>
      </c>
      <c r="BZ109" s="3">
        <f>ROUND(SUMIF(AA28:AA107,"=64970157",GL28:GL107),2)</f>
        <v>0</v>
      </c>
      <c r="CA109" s="3">
        <f>ROUND(SUMIF(AA28:AA107,"=64970157",GM28:GM107),2)</f>
        <v>693830.36</v>
      </c>
      <c r="CB109" s="3">
        <f>ROUND(SUMIF(AA28:AA107,"=64970157",GN28:GN107),2)</f>
        <v>1561.29</v>
      </c>
      <c r="CC109" s="3">
        <f>ROUND(SUMIF(AA28:AA107,"=64970157",GO28:GO107),2)</f>
        <v>111257.42</v>
      </c>
      <c r="CD109" s="3">
        <f>ROUND(SUMIF(AA28:AA107,"=64970157",GP28:GP107),2)</f>
        <v>0</v>
      </c>
      <c r="CE109" s="3">
        <f>AC109-BX109</f>
        <v>682822.97</v>
      </c>
      <c r="CF109" s="3">
        <f>AC109-BY109</f>
        <v>101811.31999999995</v>
      </c>
      <c r="CG109" s="3">
        <f>BX109-BZ109</f>
        <v>0</v>
      </c>
      <c r="CH109" s="3">
        <f>AC109-BX109-BY109+BZ109</f>
        <v>101811.31999999995</v>
      </c>
      <c r="CI109" s="3">
        <f>BY109-BZ109</f>
        <v>581011.65</v>
      </c>
      <c r="CJ109" s="3">
        <f>ROUND(SUMIF(AA28:AA107,"=64970157",GX28:GX107),2)</f>
        <v>0</v>
      </c>
      <c r="CK109" s="3">
        <f>ROUND(SUMIF(AA28:AA107,"=64970157",GY28:GY107),2)</f>
        <v>0</v>
      </c>
      <c r="CL109" s="3">
        <f>ROUND(SUMIF(AA28:AA107,"=64970157",GZ28:GZ107),2)</f>
        <v>0</v>
      </c>
      <c r="CM109" s="3">
        <f>ROUND(SUMIF(AA28:AA107,"=64970157",HD28:HD107),2)</f>
        <v>0</v>
      </c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4">
        <f t="shared" ref="DG109:DL109" si="141">ROUND(DT109,2)</f>
        <v>6750568.9400000004</v>
      </c>
      <c r="DH109" s="4">
        <f t="shared" si="141"/>
        <v>6532475.7699999996</v>
      </c>
      <c r="DI109" s="4">
        <f t="shared" si="141"/>
        <v>18305.53</v>
      </c>
      <c r="DJ109" s="4">
        <f t="shared" si="141"/>
        <v>1513.04</v>
      </c>
      <c r="DK109" s="4">
        <f t="shared" si="141"/>
        <v>199787.64</v>
      </c>
      <c r="DL109" s="4">
        <f t="shared" si="141"/>
        <v>0</v>
      </c>
      <c r="DM109" s="4">
        <f>DZ109</f>
        <v>358.1470139999999</v>
      </c>
      <c r="DN109" s="4">
        <f>EA109</f>
        <v>1.6803080000000001</v>
      </c>
      <c r="DO109" s="4">
        <f>ROUND(EB109,2)</f>
        <v>2.1800000000000002</v>
      </c>
      <c r="DP109" s="4">
        <f>ROUND(EC109,2)</f>
        <v>195238.01</v>
      </c>
      <c r="DQ109" s="4">
        <f>ROUND(ED109,2)</f>
        <v>102759.84</v>
      </c>
      <c r="DR109" s="4"/>
      <c r="DS109" s="4"/>
      <c r="DT109" s="4">
        <f>ROUND(SUMIF(AA28:AA107,"=64970155",O28:O107),2)</f>
        <v>6750568.9400000004</v>
      </c>
      <c r="DU109" s="4">
        <f>ROUND(SUMIF(AA28:AA107,"=64970155",P28:P107),2)</f>
        <v>6532475.7699999996</v>
      </c>
      <c r="DV109" s="4">
        <f>ROUND(SUMIF(AA28:AA107,"=64970155",Q28:Q107),2)</f>
        <v>18305.53</v>
      </c>
      <c r="DW109" s="4">
        <f>ROUND(SUMIF(AA28:AA107,"=64970155",R28:R107),2)</f>
        <v>1513.04</v>
      </c>
      <c r="DX109" s="4">
        <f>ROUND(SUMIF(AA28:AA107,"=64970155",S28:S107),2)</f>
        <v>199787.64</v>
      </c>
      <c r="DY109" s="4">
        <f>ROUND(SUMIF(AA28:AA107,"=64970155",T28:T107),2)</f>
        <v>0</v>
      </c>
      <c r="DZ109" s="4">
        <f>SUMIF(AA28:AA107,"=64970155",U28:U107)</f>
        <v>358.1470139999999</v>
      </c>
      <c r="EA109" s="4">
        <f>SUMIF(AA28:AA107,"=64970155",V28:V107)</f>
        <v>1.6803080000000001</v>
      </c>
      <c r="EB109" s="4">
        <f>ROUND(SUMIF(AA28:AA107,"=64970155",W28:W107),2)</f>
        <v>2.1800000000000002</v>
      </c>
      <c r="EC109" s="4">
        <f>ROUND(SUMIF(AA28:AA107,"=64970155",X28:X107),2)</f>
        <v>195238.01</v>
      </c>
      <c r="ED109" s="4">
        <f>ROUND(SUMIF(AA28:AA107,"=64970155",Y28:Y107),2)</f>
        <v>102759.84</v>
      </c>
      <c r="EE109" s="4"/>
      <c r="EF109" s="4"/>
      <c r="EG109" s="4">
        <f t="shared" ref="EG109:EV109" si="142">ROUND(FP109,2)</f>
        <v>0</v>
      </c>
      <c r="EH109" s="4">
        <f t="shared" si="142"/>
        <v>5508240.0899999999</v>
      </c>
      <c r="EI109" s="4">
        <f t="shared" si="142"/>
        <v>0</v>
      </c>
      <c r="EJ109" s="4">
        <f t="shared" si="142"/>
        <v>7050987.6500000004</v>
      </c>
      <c r="EK109" s="4">
        <f t="shared" si="142"/>
        <v>26802.68</v>
      </c>
      <c r="EL109" s="4">
        <f t="shared" si="142"/>
        <v>1515944.88</v>
      </c>
      <c r="EM109" s="4">
        <f t="shared" si="142"/>
        <v>0</v>
      </c>
      <c r="EN109" s="4">
        <f t="shared" si="142"/>
        <v>6532475.7699999996</v>
      </c>
      <c r="EO109" s="4">
        <f t="shared" si="142"/>
        <v>1024235.68</v>
      </c>
      <c r="EP109" s="4">
        <f t="shared" si="142"/>
        <v>0</v>
      </c>
      <c r="EQ109" s="4">
        <f t="shared" si="142"/>
        <v>1024235.68</v>
      </c>
      <c r="ER109" s="4">
        <f t="shared" si="142"/>
        <v>5508240.0899999999</v>
      </c>
      <c r="ES109" s="4">
        <f t="shared" si="142"/>
        <v>0</v>
      </c>
      <c r="ET109" s="4">
        <f t="shared" si="142"/>
        <v>0</v>
      </c>
      <c r="EU109" s="4">
        <f t="shared" si="142"/>
        <v>0</v>
      </c>
      <c r="EV109" s="4">
        <f t="shared" si="142"/>
        <v>0</v>
      </c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>
        <f>ROUND(SUMIF(AA28:AA107,"=64970155",FQ28:FQ107),2)</f>
        <v>0</v>
      </c>
      <c r="FQ109" s="4">
        <f>ROUND(SUMIF(AA28:AA107,"=64970155",FR28:FR107),2)</f>
        <v>5508240.0899999999</v>
      </c>
      <c r="FR109" s="4">
        <f>ROUND(SUMIF(AA28:AA107,"=64970155",GL28:GL107),2)</f>
        <v>0</v>
      </c>
      <c r="FS109" s="4">
        <f>ROUND(SUMIF(AA28:AA107,"=64970155",GM28:GM107),2)</f>
        <v>7050987.6500000004</v>
      </c>
      <c r="FT109" s="4">
        <f>ROUND(SUMIF(AA28:AA107,"=64970155",GN28:GN107),2)</f>
        <v>26802.68</v>
      </c>
      <c r="FU109" s="4">
        <f>ROUND(SUMIF(AA28:AA107,"=64970155",GO28:GO107),2)</f>
        <v>1515944.88</v>
      </c>
      <c r="FV109" s="4">
        <f>ROUND(SUMIF(AA28:AA107,"=64970155",GP28:GP107),2)</f>
        <v>0</v>
      </c>
      <c r="FW109" s="4">
        <f>DU109-FP109</f>
        <v>6532475.7699999996</v>
      </c>
      <c r="FX109" s="4">
        <f>DU109-FQ109</f>
        <v>1024235.6799999997</v>
      </c>
      <c r="FY109" s="4">
        <f>FP109-FR109</f>
        <v>0</v>
      </c>
      <c r="FZ109" s="4">
        <f>DU109-FP109-FQ109+FR109</f>
        <v>1024235.6799999997</v>
      </c>
      <c r="GA109" s="4">
        <f>FQ109-FR109</f>
        <v>5508240.0899999999</v>
      </c>
      <c r="GB109" s="4">
        <f>ROUND(SUMIF(AA28:AA107,"=64970155",GX28:GX107),2)</f>
        <v>0</v>
      </c>
      <c r="GC109" s="4">
        <f>ROUND(SUMIF(AA28:AA107,"=64970155",GY28:GY107),2)</f>
        <v>0</v>
      </c>
      <c r="GD109" s="4">
        <f>ROUND(SUMIF(AA28:AA107,"=64970155",GZ28:GZ107),2)</f>
        <v>0</v>
      </c>
      <c r="GE109" s="4">
        <f>ROUND(SUMIF(AA28:AA107,"=64970155",HD28:HD107),2)</f>
        <v>0</v>
      </c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201</v>
      </c>
      <c r="F111" s="5">
        <f>ROUND(Source!O109,O111)</f>
        <v>687979.25</v>
      </c>
      <c r="G111" s="5" t="s">
        <v>207</v>
      </c>
      <c r="H111" s="5" t="s">
        <v>208</v>
      </c>
      <c r="I111" s="5"/>
      <c r="J111" s="5"/>
      <c r="K111" s="5">
        <v>201</v>
      </c>
      <c r="L111" s="5">
        <v>1</v>
      </c>
      <c r="M111" s="5">
        <v>3</v>
      </c>
      <c r="N111" s="5" t="s">
        <v>3</v>
      </c>
      <c r="O111" s="5">
        <v>2</v>
      </c>
      <c r="P111" s="5">
        <f>ROUND(Source!DG109,O111)</f>
        <v>6750568.9400000004</v>
      </c>
      <c r="Q111" s="5"/>
      <c r="R111" s="5"/>
      <c r="S111" s="5"/>
      <c r="T111" s="5"/>
      <c r="U111" s="5"/>
      <c r="V111" s="5"/>
      <c r="W111" s="5">
        <v>106967.6</v>
      </c>
      <c r="X111" s="5">
        <v>1</v>
      </c>
      <c r="Y111" s="5">
        <v>106967.6</v>
      </c>
      <c r="Z111" s="5">
        <v>1242328.8500000001</v>
      </c>
      <c r="AA111" s="5">
        <v>1</v>
      </c>
      <c r="AB111" s="5">
        <v>1242328.8500000001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202</v>
      </c>
      <c r="F112" s="5">
        <f>ROUND(Source!P109,O112)</f>
        <v>682822.97</v>
      </c>
      <c r="G112" s="5" t="s">
        <v>209</v>
      </c>
      <c r="H112" s="5" t="s">
        <v>210</v>
      </c>
      <c r="I112" s="5"/>
      <c r="J112" s="5"/>
      <c r="K112" s="5">
        <v>202</v>
      </c>
      <c r="L112" s="5">
        <v>2</v>
      </c>
      <c r="M112" s="5">
        <v>3</v>
      </c>
      <c r="N112" s="5" t="s">
        <v>3</v>
      </c>
      <c r="O112" s="5">
        <v>2</v>
      </c>
      <c r="P112" s="5">
        <f>ROUND(Source!DH109,O112)</f>
        <v>6532475.7699999996</v>
      </c>
      <c r="Q112" s="5"/>
      <c r="R112" s="5"/>
      <c r="S112" s="5"/>
      <c r="T112" s="5"/>
      <c r="U112" s="5"/>
      <c r="V112" s="5"/>
      <c r="W112" s="5">
        <v>682822.97</v>
      </c>
      <c r="X112" s="5">
        <v>1</v>
      </c>
      <c r="Y112" s="5">
        <v>682822.97</v>
      </c>
      <c r="Z112" s="5">
        <v>6532475.7699999996</v>
      </c>
      <c r="AA112" s="5">
        <v>1</v>
      </c>
      <c r="AB112" s="5">
        <v>6532475.7699999996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222</v>
      </c>
      <c r="F113" s="5">
        <f>ROUND(Source!AO109,O113)</f>
        <v>0</v>
      </c>
      <c r="G113" s="5" t="s">
        <v>211</v>
      </c>
      <c r="H113" s="5" t="s">
        <v>212</v>
      </c>
      <c r="I113" s="5"/>
      <c r="J113" s="5"/>
      <c r="K113" s="5">
        <v>222</v>
      </c>
      <c r="L113" s="5">
        <v>3</v>
      </c>
      <c r="M113" s="5">
        <v>3</v>
      </c>
      <c r="N113" s="5" t="s">
        <v>3</v>
      </c>
      <c r="O113" s="5">
        <v>2</v>
      </c>
      <c r="P113" s="5">
        <f>ROUND(Source!EG109,O113)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225</v>
      </c>
      <c r="F114" s="5">
        <f>ROUND(Source!AV109,O114)</f>
        <v>682822.97</v>
      </c>
      <c r="G114" s="5" t="s">
        <v>213</v>
      </c>
      <c r="H114" s="5" t="s">
        <v>214</v>
      </c>
      <c r="I114" s="5"/>
      <c r="J114" s="5"/>
      <c r="K114" s="5">
        <v>225</v>
      </c>
      <c r="L114" s="5">
        <v>4</v>
      </c>
      <c r="M114" s="5">
        <v>3</v>
      </c>
      <c r="N114" s="5" t="s">
        <v>3</v>
      </c>
      <c r="O114" s="5">
        <v>2</v>
      </c>
      <c r="P114" s="5">
        <f>ROUND(Source!EN109,O114)</f>
        <v>6532475.7699999996</v>
      </c>
      <c r="Q114" s="5"/>
      <c r="R114" s="5"/>
      <c r="S114" s="5"/>
      <c r="T114" s="5"/>
      <c r="U114" s="5"/>
      <c r="V114" s="5"/>
      <c r="W114" s="5">
        <v>682822.97</v>
      </c>
      <c r="X114" s="5">
        <v>1</v>
      </c>
      <c r="Y114" s="5">
        <v>682822.97</v>
      </c>
      <c r="Z114" s="5">
        <v>6532475.7699999996</v>
      </c>
      <c r="AA114" s="5">
        <v>1</v>
      </c>
      <c r="AB114" s="5">
        <v>6532475.7699999996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226</v>
      </c>
      <c r="F115" s="5">
        <f>ROUND(Source!AW109,O115)</f>
        <v>101811.32</v>
      </c>
      <c r="G115" s="5" t="s">
        <v>215</v>
      </c>
      <c r="H115" s="5" t="s">
        <v>216</v>
      </c>
      <c r="I115" s="5"/>
      <c r="J115" s="5"/>
      <c r="K115" s="5">
        <v>226</v>
      </c>
      <c r="L115" s="5">
        <v>5</v>
      </c>
      <c r="M115" s="5">
        <v>3</v>
      </c>
      <c r="N115" s="5" t="s">
        <v>3</v>
      </c>
      <c r="O115" s="5">
        <v>2</v>
      </c>
      <c r="P115" s="5">
        <f>ROUND(Source!EO109,O115)</f>
        <v>1024235.68</v>
      </c>
      <c r="Q115" s="5"/>
      <c r="R115" s="5"/>
      <c r="S115" s="5"/>
      <c r="T115" s="5"/>
      <c r="U115" s="5"/>
      <c r="V115" s="5"/>
      <c r="W115" s="5">
        <v>101811.32</v>
      </c>
      <c r="X115" s="5">
        <v>1</v>
      </c>
      <c r="Y115" s="5">
        <v>101811.32</v>
      </c>
      <c r="Z115" s="5">
        <v>1024235.68</v>
      </c>
      <c r="AA115" s="5">
        <v>1</v>
      </c>
      <c r="AB115" s="5">
        <v>1024235.68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227</v>
      </c>
      <c r="F116" s="5">
        <f>ROUND(Source!AX109,O116)</f>
        <v>0</v>
      </c>
      <c r="G116" s="5" t="s">
        <v>217</v>
      </c>
      <c r="H116" s="5" t="s">
        <v>218</v>
      </c>
      <c r="I116" s="5"/>
      <c r="J116" s="5"/>
      <c r="K116" s="5">
        <v>227</v>
      </c>
      <c r="L116" s="5">
        <v>6</v>
      </c>
      <c r="M116" s="5">
        <v>3</v>
      </c>
      <c r="N116" s="5" t="s">
        <v>3</v>
      </c>
      <c r="O116" s="5">
        <v>2</v>
      </c>
      <c r="P116" s="5">
        <f>ROUND(Source!EP109,O116)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228</v>
      </c>
      <c r="F117" s="5">
        <f>ROUND(Source!AY109,O117)</f>
        <v>101811.32</v>
      </c>
      <c r="G117" s="5" t="s">
        <v>219</v>
      </c>
      <c r="H117" s="5" t="s">
        <v>220</v>
      </c>
      <c r="I117" s="5"/>
      <c r="J117" s="5"/>
      <c r="K117" s="5">
        <v>228</v>
      </c>
      <c r="L117" s="5">
        <v>7</v>
      </c>
      <c r="M117" s="5">
        <v>3</v>
      </c>
      <c r="N117" s="5" t="s">
        <v>3</v>
      </c>
      <c r="O117" s="5">
        <v>2</v>
      </c>
      <c r="P117" s="5">
        <f>ROUND(Source!EQ109,O117)</f>
        <v>1024235.68</v>
      </c>
      <c r="Q117" s="5"/>
      <c r="R117" s="5"/>
      <c r="S117" s="5"/>
      <c r="T117" s="5"/>
      <c r="U117" s="5"/>
      <c r="V117" s="5"/>
      <c r="W117" s="5">
        <v>101811.32</v>
      </c>
      <c r="X117" s="5">
        <v>1</v>
      </c>
      <c r="Y117" s="5">
        <v>101811.32</v>
      </c>
      <c r="Z117" s="5">
        <v>1024235.68</v>
      </c>
      <c r="AA117" s="5">
        <v>1</v>
      </c>
      <c r="AB117" s="5">
        <v>1024235.68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216</v>
      </c>
      <c r="F118" s="5">
        <f>ROUND(Source!AP109,O118)</f>
        <v>581011.65</v>
      </c>
      <c r="G118" s="5" t="s">
        <v>221</v>
      </c>
      <c r="H118" s="5" t="s">
        <v>222</v>
      </c>
      <c r="I118" s="5"/>
      <c r="J118" s="5"/>
      <c r="K118" s="5">
        <v>216</v>
      </c>
      <c r="L118" s="5">
        <v>8</v>
      </c>
      <c r="M118" s="5">
        <v>3</v>
      </c>
      <c r="N118" s="5" t="s">
        <v>3</v>
      </c>
      <c r="O118" s="5">
        <v>2</v>
      </c>
      <c r="P118" s="5">
        <f>ROUND(Source!EH109,O118)</f>
        <v>5508240.0899999999</v>
      </c>
      <c r="Q118" s="5"/>
      <c r="R118" s="5"/>
      <c r="S118" s="5"/>
      <c r="T118" s="5"/>
      <c r="U118" s="5"/>
      <c r="V118" s="5"/>
      <c r="W118" s="5">
        <v>581011.65</v>
      </c>
      <c r="X118" s="5">
        <v>1</v>
      </c>
      <c r="Y118" s="5">
        <v>581011.65</v>
      </c>
      <c r="Z118" s="5">
        <v>5508240.0899999999</v>
      </c>
      <c r="AA118" s="5">
        <v>1</v>
      </c>
      <c r="AB118" s="5">
        <v>5508240.0899999999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223</v>
      </c>
      <c r="F119" s="5">
        <f>ROUND(Source!AQ109,O119)</f>
        <v>0</v>
      </c>
      <c r="G119" s="5" t="s">
        <v>223</v>
      </c>
      <c r="H119" s="5" t="s">
        <v>224</v>
      </c>
      <c r="I119" s="5"/>
      <c r="J119" s="5"/>
      <c r="K119" s="5">
        <v>223</v>
      </c>
      <c r="L119" s="5">
        <v>9</v>
      </c>
      <c r="M119" s="5">
        <v>3</v>
      </c>
      <c r="N119" s="5" t="s">
        <v>3</v>
      </c>
      <c r="O119" s="5">
        <v>2</v>
      </c>
      <c r="P119" s="5">
        <f>ROUND(Source!EI109,O119)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229</v>
      </c>
      <c r="F120" s="5">
        <f>ROUND(Source!AZ109,O120)</f>
        <v>581011.65</v>
      </c>
      <c r="G120" s="5" t="s">
        <v>225</v>
      </c>
      <c r="H120" s="5" t="s">
        <v>226</v>
      </c>
      <c r="I120" s="5"/>
      <c r="J120" s="5"/>
      <c r="K120" s="5">
        <v>229</v>
      </c>
      <c r="L120" s="5">
        <v>10</v>
      </c>
      <c r="M120" s="5">
        <v>3</v>
      </c>
      <c r="N120" s="5" t="s">
        <v>3</v>
      </c>
      <c r="O120" s="5">
        <v>2</v>
      </c>
      <c r="P120" s="5">
        <f>ROUND(Source!ER109,O120)</f>
        <v>5508240.0899999999</v>
      </c>
      <c r="Q120" s="5"/>
      <c r="R120" s="5"/>
      <c r="S120" s="5"/>
      <c r="T120" s="5"/>
      <c r="U120" s="5"/>
      <c r="V120" s="5"/>
      <c r="W120" s="5">
        <v>581011.65</v>
      </c>
      <c r="X120" s="5">
        <v>1</v>
      </c>
      <c r="Y120" s="5">
        <v>581011.65</v>
      </c>
      <c r="Z120" s="5">
        <v>5508240.0899999999</v>
      </c>
      <c r="AA120" s="5">
        <v>1</v>
      </c>
      <c r="AB120" s="5">
        <v>5508240.0899999999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203</v>
      </c>
      <c r="F121" s="5">
        <f>ROUND(Source!Q109,O121)</f>
        <v>1233.5</v>
      </c>
      <c r="G121" s="5" t="s">
        <v>53</v>
      </c>
      <c r="H121" s="5" t="s">
        <v>227</v>
      </c>
      <c r="I121" s="5"/>
      <c r="J121" s="5"/>
      <c r="K121" s="5">
        <v>203</v>
      </c>
      <c r="L121" s="5">
        <v>11</v>
      </c>
      <c r="M121" s="5">
        <v>3</v>
      </c>
      <c r="N121" s="5" t="s">
        <v>3</v>
      </c>
      <c r="O121" s="5">
        <v>2</v>
      </c>
      <c r="P121" s="5">
        <f>ROUND(Source!DI109,O121)</f>
        <v>18305.53</v>
      </c>
      <c r="Q121" s="5"/>
      <c r="R121" s="5"/>
      <c r="S121" s="5"/>
      <c r="T121" s="5"/>
      <c r="U121" s="5"/>
      <c r="V121" s="5"/>
      <c r="W121" s="5">
        <v>1233.5</v>
      </c>
      <c r="X121" s="5">
        <v>1</v>
      </c>
      <c r="Y121" s="5">
        <v>1233.5</v>
      </c>
      <c r="Z121" s="5">
        <v>18305.53</v>
      </c>
      <c r="AA121" s="5">
        <v>1</v>
      </c>
      <c r="AB121" s="5">
        <v>18305.53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231</v>
      </c>
      <c r="F122" s="5">
        <f>ROUND(Source!BB109,O122)</f>
        <v>0</v>
      </c>
      <c r="G122" s="5" t="s">
        <v>228</v>
      </c>
      <c r="H122" s="5" t="s">
        <v>229</v>
      </c>
      <c r="I122" s="5"/>
      <c r="J122" s="5"/>
      <c r="K122" s="5">
        <v>231</v>
      </c>
      <c r="L122" s="5">
        <v>12</v>
      </c>
      <c r="M122" s="5">
        <v>3</v>
      </c>
      <c r="N122" s="5" t="s">
        <v>3</v>
      </c>
      <c r="O122" s="5">
        <v>2</v>
      </c>
      <c r="P122" s="5">
        <f>ROUND(Source!ET109,O122)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204</v>
      </c>
      <c r="F123" s="5">
        <f>ROUND(Source!R109,O123)</f>
        <v>29.71</v>
      </c>
      <c r="G123" s="5" t="s">
        <v>230</v>
      </c>
      <c r="H123" s="5" t="s">
        <v>231</v>
      </c>
      <c r="I123" s="5"/>
      <c r="J123" s="5"/>
      <c r="K123" s="5">
        <v>204</v>
      </c>
      <c r="L123" s="5">
        <v>13</v>
      </c>
      <c r="M123" s="5">
        <v>3</v>
      </c>
      <c r="N123" s="5" t="s">
        <v>3</v>
      </c>
      <c r="O123" s="5">
        <v>2</v>
      </c>
      <c r="P123" s="5">
        <f>ROUND(Source!DJ109,O123)</f>
        <v>1513.04</v>
      </c>
      <c r="Q123" s="5"/>
      <c r="R123" s="5"/>
      <c r="S123" s="5"/>
      <c r="T123" s="5"/>
      <c r="U123" s="5"/>
      <c r="V123" s="5"/>
      <c r="W123" s="5">
        <v>29.71</v>
      </c>
      <c r="X123" s="5">
        <v>1</v>
      </c>
      <c r="Y123" s="5">
        <v>29.71</v>
      </c>
      <c r="Z123" s="5">
        <v>1513.0399999999997</v>
      </c>
      <c r="AA123" s="5">
        <v>1</v>
      </c>
      <c r="AB123" s="5">
        <v>1513.0399999999997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205</v>
      </c>
      <c r="F124" s="5">
        <f>ROUND(Source!S109,O124)</f>
        <v>3922.78</v>
      </c>
      <c r="G124" s="5" t="s">
        <v>232</v>
      </c>
      <c r="H124" s="5" t="s">
        <v>233</v>
      </c>
      <c r="I124" s="5"/>
      <c r="J124" s="5"/>
      <c r="K124" s="5">
        <v>205</v>
      </c>
      <c r="L124" s="5">
        <v>14</v>
      </c>
      <c r="M124" s="5">
        <v>3</v>
      </c>
      <c r="N124" s="5" t="s">
        <v>3</v>
      </c>
      <c r="O124" s="5">
        <v>2</v>
      </c>
      <c r="P124" s="5">
        <f>ROUND(Source!DK109,O124)</f>
        <v>199787.64</v>
      </c>
      <c r="Q124" s="5"/>
      <c r="R124" s="5"/>
      <c r="S124" s="5"/>
      <c r="T124" s="5"/>
      <c r="U124" s="5"/>
      <c r="V124" s="5"/>
      <c r="W124" s="5">
        <v>3922.7800000000007</v>
      </c>
      <c r="X124" s="5">
        <v>1</v>
      </c>
      <c r="Y124" s="5">
        <v>3922.7800000000007</v>
      </c>
      <c r="Z124" s="5">
        <v>199787.63999999998</v>
      </c>
      <c r="AA124" s="5">
        <v>1</v>
      </c>
      <c r="AB124" s="5">
        <v>199787.63999999998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232</v>
      </c>
      <c r="F125" s="5">
        <f>ROUND(Source!BC109,O125)</f>
        <v>0</v>
      </c>
      <c r="G125" s="5" t="s">
        <v>234</v>
      </c>
      <c r="H125" s="5" t="s">
        <v>235</v>
      </c>
      <c r="I125" s="5"/>
      <c r="J125" s="5"/>
      <c r="K125" s="5">
        <v>232</v>
      </c>
      <c r="L125" s="5">
        <v>15</v>
      </c>
      <c r="M125" s="5">
        <v>3</v>
      </c>
      <c r="N125" s="5" t="s">
        <v>3</v>
      </c>
      <c r="O125" s="5">
        <v>2</v>
      </c>
      <c r="P125" s="5">
        <f>ROUND(Source!EU109,O125)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214</v>
      </c>
      <c r="F126" s="5">
        <f>ROUND(Source!AS109,O126)</f>
        <v>1561.29</v>
      </c>
      <c r="G126" s="5" t="s">
        <v>236</v>
      </c>
      <c r="H126" s="5" t="s">
        <v>237</v>
      </c>
      <c r="I126" s="5"/>
      <c r="J126" s="5"/>
      <c r="K126" s="5">
        <v>214</v>
      </c>
      <c r="L126" s="5">
        <v>16</v>
      </c>
      <c r="M126" s="5">
        <v>3</v>
      </c>
      <c r="N126" s="5" t="s">
        <v>3</v>
      </c>
      <c r="O126" s="5">
        <v>2</v>
      </c>
      <c r="P126" s="5">
        <f>ROUND(Source!EK109,O126)</f>
        <v>26802.68</v>
      </c>
      <c r="Q126" s="5"/>
      <c r="R126" s="5"/>
      <c r="S126" s="5"/>
      <c r="T126" s="5"/>
      <c r="U126" s="5"/>
      <c r="V126" s="5"/>
      <c r="W126" s="5">
        <v>1561.29</v>
      </c>
      <c r="X126" s="5">
        <v>1</v>
      </c>
      <c r="Y126" s="5">
        <v>1561.29</v>
      </c>
      <c r="Z126" s="5">
        <v>26802.68</v>
      </c>
      <c r="AA126" s="5">
        <v>1</v>
      </c>
      <c r="AB126" s="5">
        <v>26802.68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215</v>
      </c>
      <c r="F127" s="5">
        <f>ROUND(Source!AT109,O127)</f>
        <v>111257.42</v>
      </c>
      <c r="G127" s="5" t="s">
        <v>238</v>
      </c>
      <c r="H127" s="5" t="s">
        <v>239</v>
      </c>
      <c r="I127" s="5"/>
      <c r="J127" s="5"/>
      <c r="K127" s="5">
        <v>215</v>
      </c>
      <c r="L127" s="5">
        <v>17</v>
      </c>
      <c r="M127" s="5">
        <v>3</v>
      </c>
      <c r="N127" s="5" t="s">
        <v>3</v>
      </c>
      <c r="O127" s="5">
        <v>2</v>
      </c>
      <c r="P127" s="5">
        <f>ROUND(Source!EL109,O127)</f>
        <v>1515944.88</v>
      </c>
      <c r="Q127" s="5"/>
      <c r="R127" s="5"/>
      <c r="S127" s="5"/>
      <c r="T127" s="5"/>
      <c r="U127" s="5"/>
      <c r="V127" s="5"/>
      <c r="W127" s="5">
        <v>111257.42</v>
      </c>
      <c r="X127" s="5">
        <v>1</v>
      </c>
      <c r="Y127" s="5">
        <v>111257.42</v>
      </c>
      <c r="Z127" s="5">
        <v>1515944.88</v>
      </c>
      <c r="AA127" s="5">
        <v>1</v>
      </c>
      <c r="AB127" s="5">
        <v>1515944.88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217</v>
      </c>
      <c r="F128" s="5">
        <f>ROUND(Source!AU109,O128)</f>
        <v>0</v>
      </c>
      <c r="G128" s="5" t="s">
        <v>240</v>
      </c>
      <c r="H128" s="5" t="s">
        <v>241</v>
      </c>
      <c r="I128" s="5"/>
      <c r="J128" s="5"/>
      <c r="K128" s="5">
        <v>217</v>
      </c>
      <c r="L128" s="5">
        <v>18</v>
      </c>
      <c r="M128" s="5">
        <v>3</v>
      </c>
      <c r="N128" s="5" t="s">
        <v>3</v>
      </c>
      <c r="O128" s="5">
        <v>2</v>
      </c>
      <c r="P128" s="5">
        <f>ROUND(Source!EM109,O128)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230</v>
      </c>
      <c r="F129" s="5">
        <f>ROUND(Source!BA109,O129)</f>
        <v>0</v>
      </c>
      <c r="G129" s="5" t="s">
        <v>242</v>
      </c>
      <c r="H129" s="5" t="s">
        <v>243</v>
      </c>
      <c r="I129" s="5"/>
      <c r="J129" s="5"/>
      <c r="K129" s="5">
        <v>230</v>
      </c>
      <c r="L129" s="5">
        <v>19</v>
      </c>
      <c r="M129" s="5">
        <v>3</v>
      </c>
      <c r="N129" s="5" t="s">
        <v>3</v>
      </c>
      <c r="O129" s="5">
        <v>2</v>
      </c>
      <c r="P129" s="5">
        <f>ROUND(Source!ES109,O129)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206</v>
      </c>
      <c r="F130" s="5">
        <f>ROUND(Source!T109,O130)</f>
        <v>0</v>
      </c>
      <c r="G130" s="5" t="s">
        <v>244</v>
      </c>
      <c r="H130" s="5" t="s">
        <v>245</v>
      </c>
      <c r="I130" s="5"/>
      <c r="J130" s="5"/>
      <c r="K130" s="5">
        <v>206</v>
      </c>
      <c r="L130" s="5">
        <v>20</v>
      </c>
      <c r="M130" s="5">
        <v>3</v>
      </c>
      <c r="N130" s="5" t="s">
        <v>3</v>
      </c>
      <c r="O130" s="5">
        <v>2</v>
      </c>
      <c r="P130" s="5">
        <f>ROUND(Source!DL109,O130)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207</v>
      </c>
      <c r="F131" s="5">
        <f>ROUND(Source!U109,O131)</f>
        <v>358.14701400000001</v>
      </c>
      <c r="G131" s="5" t="s">
        <v>246</v>
      </c>
      <c r="H131" s="5" t="s">
        <v>247</v>
      </c>
      <c r="I131" s="5"/>
      <c r="J131" s="5"/>
      <c r="K131" s="5">
        <v>207</v>
      </c>
      <c r="L131" s="5">
        <v>21</v>
      </c>
      <c r="M131" s="5">
        <v>3</v>
      </c>
      <c r="N131" s="5" t="s">
        <v>3</v>
      </c>
      <c r="O131" s="5">
        <v>7</v>
      </c>
      <c r="P131" s="5">
        <f>ROUND(Source!DM109,O131)</f>
        <v>358.14701400000001</v>
      </c>
      <c r="Q131" s="5"/>
      <c r="R131" s="5"/>
      <c r="S131" s="5"/>
      <c r="T131" s="5"/>
      <c r="U131" s="5"/>
      <c r="V131" s="5"/>
      <c r="W131" s="5">
        <v>358.14701400000001</v>
      </c>
      <c r="X131" s="5">
        <v>1</v>
      </c>
      <c r="Y131" s="5">
        <v>358.14701400000001</v>
      </c>
      <c r="Z131" s="5">
        <v>358.14701400000001</v>
      </c>
      <c r="AA131" s="5">
        <v>1</v>
      </c>
      <c r="AB131" s="5">
        <v>358.14701400000001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208</v>
      </c>
      <c r="F132" s="5">
        <f>ROUND(Source!V109,O132)</f>
        <v>1.6803079999999999</v>
      </c>
      <c r="G132" s="5" t="s">
        <v>248</v>
      </c>
      <c r="H132" s="5" t="s">
        <v>249</v>
      </c>
      <c r="I132" s="5"/>
      <c r="J132" s="5"/>
      <c r="K132" s="5">
        <v>208</v>
      </c>
      <c r="L132" s="5">
        <v>22</v>
      </c>
      <c r="M132" s="5">
        <v>3</v>
      </c>
      <c r="N132" s="5" t="s">
        <v>3</v>
      </c>
      <c r="O132" s="5">
        <v>7</v>
      </c>
      <c r="P132" s="5">
        <f>ROUND(Source!DN109,O132)</f>
        <v>1.6803079999999999</v>
      </c>
      <c r="Q132" s="5"/>
      <c r="R132" s="5"/>
      <c r="S132" s="5"/>
      <c r="T132" s="5"/>
      <c r="U132" s="5"/>
      <c r="V132" s="5"/>
      <c r="W132" s="5">
        <v>1.6803079999999999</v>
      </c>
      <c r="X132" s="5">
        <v>1</v>
      </c>
      <c r="Y132" s="5">
        <v>1.6803079999999999</v>
      </c>
      <c r="Z132" s="5">
        <v>1.6803079999999999</v>
      </c>
      <c r="AA132" s="5">
        <v>1</v>
      </c>
      <c r="AB132" s="5">
        <v>1.6803079999999999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209</v>
      </c>
      <c r="F133" s="5">
        <f>ROUND(Source!W109,O133)</f>
        <v>2.1800000000000002</v>
      </c>
      <c r="G133" s="5" t="s">
        <v>250</v>
      </c>
      <c r="H133" s="5" t="s">
        <v>251</v>
      </c>
      <c r="I133" s="5"/>
      <c r="J133" s="5"/>
      <c r="K133" s="5">
        <v>209</v>
      </c>
      <c r="L133" s="5">
        <v>23</v>
      </c>
      <c r="M133" s="5">
        <v>3</v>
      </c>
      <c r="N133" s="5" t="s">
        <v>3</v>
      </c>
      <c r="O133" s="5">
        <v>2</v>
      </c>
      <c r="P133" s="5">
        <f>ROUND(Source!DO109,O133)</f>
        <v>2.1800000000000002</v>
      </c>
      <c r="Q133" s="5"/>
      <c r="R133" s="5"/>
      <c r="S133" s="5"/>
      <c r="T133" s="5"/>
      <c r="U133" s="5"/>
      <c r="V133" s="5"/>
      <c r="W133" s="5">
        <v>2.1800000000000002</v>
      </c>
      <c r="X133" s="5">
        <v>1</v>
      </c>
      <c r="Y133" s="5">
        <v>2.1800000000000002</v>
      </c>
      <c r="Z133" s="5">
        <v>2.1800000000000002</v>
      </c>
      <c r="AA133" s="5">
        <v>1</v>
      </c>
      <c r="AB133" s="5">
        <v>2.1800000000000002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233</v>
      </c>
      <c r="F134" s="5">
        <f>ROUND(Source!BD109,O134)</f>
        <v>0</v>
      </c>
      <c r="G134" s="5" t="s">
        <v>252</v>
      </c>
      <c r="H134" s="5" t="s">
        <v>253</v>
      </c>
      <c r="I134" s="5"/>
      <c r="J134" s="5"/>
      <c r="K134" s="5">
        <v>233</v>
      </c>
      <c r="L134" s="5">
        <v>24</v>
      </c>
      <c r="M134" s="5">
        <v>3</v>
      </c>
      <c r="N134" s="5" t="s">
        <v>3</v>
      </c>
      <c r="O134" s="5">
        <v>2</v>
      </c>
      <c r="P134" s="5">
        <f>ROUND(Source!EV109,O134)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210</v>
      </c>
      <c r="F135" s="5">
        <f>ROUND(Source!X109,O135)</f>
        <v>3833.45</v>
      </c>
      <c r="G135" s="5" t="s">
        <v>254</v>
      </c>
      <c r="H135" s="5" t="s">
        <v>255</v>
      </c>
      <c r="I135" s="5"/>
      <c r="J135" s="5"/>
      <c r="K135" s="5">
        <v>210</v>
      </c>
      <c r="L135" s="5">
        <v>25</v>
      </c>
      <c r="M135" s="5">
        <v>3</v>
      </c>
      <c r="N135" s="5" t="s">
        <v>3</v>
      </c>
      <c r="O135" s="5">
        <v>2</v>
      </c>
      <c r="P135" s="5">
        <f>ROUND(Source!DP109,O135)</f>
        <v>195238.01</v>
      </c>
      <c r="Q135" s="5"/>
      <c r="R135" s="5"/>
      <c r="S135" s="5"/>
      <c r="T135" s="5"/>
      <c r="U135" s="5"/>
      <c r="V135" s="5"/>
      <c r="W135" s="5">
        <v>3833.45</v>
      </c>
      <c r="X135" s="5">
        <v>1</v>
      </c>
      <c r="Y135" s="5">
        <v>3833.45</v>
      </c>
      <c r="Z135" s="5">
        <v>195238.01</v>
      </c>
      <c r="AA135" s="5">
        <v>1</v>
      </c>
      <c r="AB135" s="5">
        <v>195238.01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211</v>
      </c>
      <c r="F136" s="5">
        <f>ROUND(Source!Y109,O136)</f>
        <v>2017.66</v>
      </c>
      <c r="G136" s="5" t="s">
        <v>256</v>
      </c>
      <c r="H136" s="5" t="s">
        <v>257</v>
      </c>
      <c r="I136" s="5"/>
      <c r="J136" s="5"/>
      <c r="K136" s="5">
        <v>211</v>
      </c>
      <c r="L136" s="5">
        <v>26</v>
      </c>
      <c r="M136" s="5">
        <v>3</v>
      </c>
      <c r="N136" s="5" t="s">
        <v>3</v>
      </c>
      <c r="O136" s="5">
        <v>2</v>
      </c>
      <c r="P136" s="5">
        <f>ROUND(Source!DQ109,O136)</f>
        <v>102759.84</v>
      </c>
      <c r="Q136" s="5"/>
      <c r="R136" s="5"/>
      <c r="S136" s="5"/>
      <c r="T136" s="5"/>
      <c r="U136" s="5"/>
      <c r="V136" s="5"/>
      <c r="W136" s="5">
        <v>2017.66</v>
      </c>
      <c r="X136" s="5">
        <v>1</v>
      </c>
      <c r="Y136" s="5">
        <v>2017.66</v>
      </c>
      <c r="Z136" s="5">
        <v>102759.84</v>
      </c>
      <c r="AA136" s="5">
        <v>1</v>
      </c>
      <c r="AB136" s="5">
        <v>102759.84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224</v>
      </c>
      <c r="F137" s="5">
        <f>ROUND(Source!AR109,O137)</f>
        <v>693830.36</v>
      </c>
      <c r="G137" s="5" t="s">
        <v>258</v>
      </c>
      <c r="H137" s="5" t="s">
        <v>259</v>
      </c>
      <c r="I137" s="5"/>
      <c r="J137" s="5"/>
      <c r="K137" s="5">
        <v>224</v>
      </c>
      <c r="L137" s="5">
        <v>27</v>
      </c>
      <c r="M137" s="5">
        <v>3</v>
      </c>
      <c r="N137" s="5" t="s">
        <v>3</v>
      </c>
      <c r="O137" s="5">
        <v>2</v>
      </c>
      <c r="P137" s="5">
        <f>ROUND(Source!EJ109,O137)</f>
        <v>7050987.6500000004</v>
      </c>
      <c r="Q137" s="5"/>
      <c r="R137" s="5"/>
      <c r="S137" s="5"/>
      <c r="T137" s="5"/>
      <c r="U137" s="5"/>
      <c r="V137" s="5"/>
      <c r="W137" s="5">
        <v>693830.36</v>
      </c>
      <c r="X137" s="5">
        <v>1</v>
      </c>
      <c r="Y137" s="5">
        <v>693830.36</v>
      </c>
      <c r="Z137" s="5">
        <v>7050987.6499999994</v>
      </c>
      <c r="AA137" s="5">
        <v>1</v>
      </c>
      <c r="AB137" s="5">
        <v>7050987.6499999994</v>
      </c>
    </row>
    <row r="139" spans="1:255" x14ac:dyDescent="0.2">
      <c r="A139" s="1">
        <v>4</v>
      </c>
      <c r="B139" s="1">
        <v>1</v>
      </c>
      <c r="C139" s="1"/>
      <c r="D139" s="1">
        <f>ROW(A166)</f>
        <v>166</v>
      </c>
      <c r="E139" s="1"/>
      <c r="F139" s="1" t="s">
        <v>20</v>
      </c>
      <c r="G139" s="1" t="s">
        <v>260</v>
      </c>
      <c r="H139" s="1" t="s">
        <v>3</v>
      </c>
      <c r="I139" s="1">
        <v>0</v>
      </c>
      <c r="J139" s="1"/>
      <c r="K139" s="1">
        <v>0</v>
      </c>
      <c r="L139" s="1"/>
      <c r="M139" s="1" t="s">
        <v>3</v>
      </c>
      <c r="N139" s="1"/>
      <c r="O139" s="1"/>
      <c r="P139" s="1"/>
      <c r="Q139" s="1"/>
      <c r="R139" s="1"/>
      <c r="S139" s="1">
        <v>0</v>
      </c>
      <c r="T139" s="1">
        <v>0</v>
      </c>
      <c r="U139" s="1" t="s">
        <v>3</v>
      </c>
      <c r="V139" s="1">
        <v>0</v>
      </c>
      <c r="W139" s="1"/>
      <c r="X139" s="1"/>
      <c r="Y139" s="1"/>
      <c r="Z139" s="1"/>
      <c r="AA139" s="1"/>
      <c r="AB139" s="1" t="s">
        <v>3</v>
      </c>
      <c r="AC139" s="1" t="s">
        <v>3</v>
      </c>
      <c r="AD139" s="1" t="s">
        <v>3</v>
      </c>
      <c r="AE139" s="1" t="s">
        <v>3</v>
      </c>
      <c r="AF139" s="1" t="s">
        <v>3</v>
      </c>
      <c r="AG139" s="1" t="s">
        <v>3</v>
      </c>
      <c r="AH139" s="1"/>
      <c r="AI139" s="1"/>
      <c r="AJ139" s="1"/>
      <c r="AK139" s="1"/>
      <c r="AL139" s="1"/>
      <c r="AM139" s="1"/>
      <c r="AN139" s="1"/>
      <c r="AO139" s="1"/>
      <c r="AP139" s="1" t="s">
        <v>3</v>
      </c>
      <c r="AQ139" s="1" t="s">
        <v>3</v>
      </c>
      <c r="AR139" s="1" t="s">
        <v>3</v>
      </c>
      <c r="AS139" s="1"/>
      <c r="AT139" s="1"/>
      <c r="AU139" s="1"/>
      <c r="AV139" s="1"/>
      <c r="AW139" s="1"/>
      <c r="AX139" s="1"/>
      <c r="AY139" s="1"/>
      <c r="AZ139" s="1" t="s">
        <v>3</v>
      </c>
      <c r="BA139" s="1"/>
      <c r="BB139" s="1" t="s">
        <v>3</v>
      </c>
      <c r="BC139" s="1" t="s">
        <v>3</v>
      </c>
      <c r="BD139" s="1" t="s">
        <v>3</v>
      </c>
      <c r="BE139" s="1" t="s">
        <v>3</v>
      </c>
      <c r="BF139" s="1" t="s">
        <v>3</v>
      </c>
      <c r="BG139" s="1" t="s">
        <v>3</v>
      </c>
      <c r="BH139" s="1" t="s">
        <v>3</v>
      </c>
      <c r="BI139" s="1" t="s">
        <v>3</v>
      </c>
      <c r="BJ139" s="1" t="s">
        <v>3</v>
      </c>
      <c r="BK139" s="1" t="s">
        <v>3</v>
      </c>
      <c r="BL139" s="1" t="s">
        <v>3</v>
      </c>
      <c r="BM139" s="1" t="s">
        <v>3</v>
      </c>
      <c r="BN139" s="1" t="s">
        <v>3</v>
      </c>
      <c r="BO139" s="1" t="s">
        <v>3</v>
      </c>
      <c r="BP139" s="1" t="s">
        <v>3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55" x14ac:dyDescent="0.2">
      <c r="A141" s="3">
        <v>52</v>
      </c>
      <c r="B141" s="3">
        <f t="shared" ref="B141:G141" si="143">B166</f>
        <v>1</v>
      </c>
      <c r="C141" s="3">
        <f t="shared" si="143"/>
        <v>4</v>
      </c>
      <c r="D141" s="3">
        <f t="shared" si="143"/>
        <v>139</v>
      </c>
      <c r="E141" s="3">
        <f t="shared" si="143"/>
        <v>0</v>
      </c>
      <c r="F141" s="3" t="str">
        <f t="shared" si="143"/>
        <v>Новый раздел</v>
      </c>
      <c r="G141" s="3" t="str">
        <f t="shared" si="143"/>
        <v>Устройство шамонтного кармана</v>
      </c>
      <c r="H141" s="3"/>
      <c r="I141" s="3"/>
      <c r="J141" s="3"/>
      <c r="K141" s="3"/>
      <c r="L141" s="3"/>
      <c r="M141" s="3"/>
      <c r="N141" s="3"/>
      <c r="O141" s="3">
        <f t="shared" ref="O141:AT141" si="144">O166</f>
        <v>4229.8599999999997</v>
      </c>
      <c r="P141" s="3">
        <f t="shared" si="144"/>
        <v>3845.88</v>
      </c>
      <c r="Q141" s="3">
        <f t="shared" si="144"/>
        <v>161.49</v>
      </c>
      <c r="R141" s="3">
        <f t="shared" si="144"/>
        <v>23.32</v>
      </c>
      <c r="S141" s="3">
        <f t="shared" si="144"/>
        <v>222.49</v>
      </c>
      <c r="T141" s="3">
        <f t="shared" si="144"/>
        <v>0</v>
      </c>
      <c r="U141" s="3">
        <f t="shared" si="144"/>
        <v>27.655787999999998</v>
      </c>
      <c r="V141" s="3">
        <f t="shared" si="144"/>
        <v>1.982032</v>
      </c>
      <c r="W141" s="3">
        <f t="shared" si="144"/>
        <v>141.63</v>
      </c>
      <c r="X141" s="3">
        <f t="shared" si="144"/>
        <v>266.88</v>
      </c>
      <c r="Y141" s="3">
        <f t="shared" si="144"/>
        <v>164.78</v>
      </c>
      <c r="Z141" s="3">
        <f t="shared" si="144"/>
        <v>0</v>
      </c>
      <c r="AA141" s="3">
        <f t="shared" si="144"/>
        <v>0</v>
      </c>
      <c r="AB141" s="3">
        <f t="shared" si="144"/>
        <v>4229.8599999999997</v>
      </c>
      <c r="AC141" s="3">
        <f t="shared" si="144"/>
        <v>3845.88</v>
      </c>
      <c r="AD141" s="3">
        <f t="shared" si="144"/>
        <v>161.49</v>
      </c>
      <c r="AE141" s="3">
        <f t="shared" si="144"/>
        <v>23.32</v>
      </c>
      <c r="AF141" s="3">
        <f t="shared" si="144"/>
        <v>222.49</v>
      </c>
      <c r="AG141" s="3">
        <f t="shared" si="144"/>
        <v>0</v>
      </c>
      <c r="AH141" s="3">
        <f t="shared" si="144"/>
        <v>27.655787999999998</v>
      </c>
      <c r="AI141" s="3">
        <f t="shared" si="144"/>
        <v>1.982032</v>
      </c>
      <c r="AJ141" s="3">
        <f t="shared" si="144"/>
        <v>141.63</v>
      </c>
      <c r="AK141" s="3">
        <f t="shared" si="144"/>
        <v>266.88</v>
      </c>
      <c r="AL141" s="3">
        <f t="shared" si="144"/>
        <v>164.78</v>
      </c>
      <c r="AM141" s="3">
        <f t="shared" si="144"/>
        <v>0</v>
      </c>
      <c r="AN141" s="3">
        <f t="shared" si="144"/>
        <v>0</v>
      </c>
      <c r="AO141" s="3">
        <f t="shared" si="144"/>
        <v>0</v>
      </c>
      <c r="AP141" s="3">
        <f t="shared" si="144"/>
        <v>0</v>
      </c>
      <c r="AQ141" s="3">
        <f t="shared" si="144"/>
        <v>0</v>
      </c>
      <c r="AR141" s="3">
        <f t="shared" si="144"/>
        <v>4661.5200000000004</v>
      </c>
      <c r="AS141" s="3">
        <f t="shared" si="144"/>
        <v>4598.2700000000004</v>
      </c>
      <c r="AT141" s="3">
        <f t="shared" si="144"/>
        <v>63.25</v>
      </c>
      <c r="AU141" s="3">
        <f t="shared" ref="AU141:BZ141" si="145">AU166</f>
        <v>0</v>
      </c>
      <c r="AV141" s="3">
        <f t="shared" si="145"/>
        <v>3845.88</v>
      </c>
      <c r="AW141" s="3">
        <f t="shared" si="145"/>
        <v>3845.88</v>
      </c>
      <c r="AX141" s="3">
        <f t="shared" si="145"/>
        <v>0</v>
      </c>
      <c r="AY141" s="3">
        <f t="shared" si="145"/>
        <v>3845.88</v>
      </c>
      <c r="AZ141" s="3">
        <f t="shared" si="145"/>
        <v>0</v>
      </c>
      <c r="BA141" s="3">
        <f t="shared" si="145"/>
        <v>0</v>
      </c>
      <c r="BB141" s="3">
        <f t="shared" si="145"/>
        <v>0</v>
      </c>
      <c r="BC141" s="3">
        <f t="shared" si="145"/>
        <v>0</v>
      </c>
      <c r="BD141" s="3">
        <f t="shared" si="145"/>
        <v>0</v>
      </c>
      <c r="BE141" s="3">
        <f t="shared" si="145"/>
        <v>0</v>
      </c>
      <c r="BF141" s="3">
        <f t="shared" si="145"/>
        <v>0</v>
      </c>
      <c r="BG141" s="3">
        <f t="shared" si="145"/>
        <v>0</v>
      </c>
      <c r="BH141" s="3">
        <f t="shared" si="145"/>
        <v>0</v>
      </c>
      <c r="BI141" s="3">
        <f t="shared" si="145"/>
        <v>0</v>
      </c>
      <c r="BJ141" s="3">
        <f t="shared" si="145"/>
        <v>0</v>
      </c>
      <c r="BK141" s="3">
        <f t="shared" si="145"/>
        <v>0</v>
      </c>
      <c r="BL141" s="3">
        <f t="shared" si="145"/>
        <v>0</v>
      </c>
      <c r="BM141" s="3">
        <f t="shared" si="145"/>
        <v>0</v>
      </c>
      <c r="BN141" s="3">
        <f t="shared" si="145"/>
        <v>0</v>
      </c>
      <c r="BO141" s="3">
        <f t="shared" si="145"/>
        <v>0</v>
      </c>
      <c r="BP141" s="3">
        <f t="shared" si="145"/>
        <v>0</v>
      </c>
      <c r="BQ141" s="3">
        <f t="shared" si="145"/>
        <v>0</v>
      </c>
      <c r="BR141" s="3">
        <f t="shared" si="145"/>
        <v>0</v>
      </c>
      <c r="BS141" s="3">
        <f t="shared" si="145"/>
        <v>0</v>
      </c>
      <c r="BT141" s="3">
        <f t="shared" si="145"/>
        <v>0</v>
      </c>
      <c r="BU141" s="3">
        <f t="shared" si="145"/>
        <v>0</v>
      </c>
      <c r="BV141" s="3">
        <f t="shared" si="145"/>
        <v>0</v>
      </c>
      <c r="BW141" s="3">
        <f t="shared" si="145"/>
        <v>0</v>
      </c>
      <c r="BX141" s="3">
        <f t="shared" si="145"/>
        <v>0</v>
      </c>
      <c r="BY141" s="3">
        <f t="shared" si="145"/>
        <v>0</v>
      </c>
      <c r="BZ141" s="3">
        <f t="shared" si="145"/>
        <v>0</v>
      </c>
      <c r="CA141" s="3">
        <f t="shared" ref="CA141:DF141" si="146">CA166</f>
        <v>4661.5200000000004</v>
      </c>
      <c r="CB141" s="3">
        <f t="shared" si="146"/>
        <v>4598.2700000000004</v>
      </c>
      <c r="CC141" s="3">
        <f t="shared" si="146"/>
        <v>63.25</v>
      </c>
      <c r="CD141" s="3">
        <f t="shared" si="146"/>
        <v>0</v>
      </c>
      <c r="CE141" s="3">
        <f t="shared" si="146"/>
        <v>3845.88</v>
      </c>
      <c r="CF141" s="3">
        <f t="shared" si="146"/>
        <v>3845.88</v>
      </c>
      <c r="CG141" s="3">
        <f t="shared" si="146"/>
        <v>0</v>
      </c>
      <c r="CH141" s="3">
        <f t="shared" si="146"/>
        <v>3845.88</v>
      </c>
      <c r="CI141" s="3">
        <f t="shared" si="146"/>
        <v>0</v>
      </c>
      <c r="CJ141" s="3">
        <f t="shared" si="146"/>
        <v>0</v>
      </c>
      <c r="CK141" s="3">
        <f t="shared" si="146"/>
        <v>0</v>
      </c>
      <c r="CL141" s="3">
        <f t="shared" si="146"/>
        <v>0</v>
      </c>
      <c r="CM141" s="3">
        <f t="shared" si="146"/>
        <v>0</v>
      </c>
      <c r="CN141" s="3">
        <f t="shared" si="146"/>
        <v>0</v>
      </c>
      <c r="CO141" s="3">
        <f t="shared" si="146"/>
        <v>0</v>
      </c>
      <c r="CP141" s="3">
        <f t="shared" si="146"/>
        <v>0</v>
      </c>
      <c r="CQ141" s="3">
        <f t="shared" si="146"/>
        <v>0</v>
      </c>
      <c r="CR141" s="3">
        <f t="shared" si="146"/>
        <v>0</v>
      </c>
      <c r="CS141" s="3">
        <f t="shared" si="146"/>
        <v>0</v>
      </c>
      <c r="CT141" s="3">
        <f t="shared" si="146"/>
        <v>0</v>
      </c>
      <c r="CU141" s="3">
        <f t="shared" si="146"/>
        <v>0</v>
      </c>
      <c r="CV141" s="3">
        <f t="shared" si="146"/>
        <v>0</v>
      </c>
      <c r="CW141" s="3">
        <f t="shared" si="146"/>
        <v>0</v>
      </c>
      <c r="CX141" s="3">
        <f t="shared" si="146"/>
        <v>0</v>
      </c>
      <c r="CY141" s="3">
        <f t="shared" si="146"/>
        <v>0</v>
      </c>
      <c r="CZ141" s="3">
        <f t="shared" si="146"/>
        <v>0</v>
      </c>
      <c r="DA141" s="3">
        <f t="shared" si="146"/>
        <v>0</v>
      </c>
      <c r="DB141" s="3">
        <f t="shared" si="146"/>
        <v>0</v>
      </c>
      <c r="DC141" s="3">
        <f t="shared" si="146"/>
        <v>0</v>
      </c>
      <c r="DD141" s="3">
        <f t="shared" si="146"/>
        <v>0</v>
      </c>
      <c r="DE141" s="3">
        <f t="shared" si="146"/>
        <v>0</v>
      </c>
      <c r="DF141" s="3">
        <f t="shared" si="146"/>
        <v>0</v>
      </c>
      <c r="DG141" s="4">
        <f t="shared" ref="DG141:EL141" si="147">DG166</f>
        <v>104034.63</v>
      </c>
      <c r="DH141" s="4">
        <f t="shared" si="147"/>
        <v>90245.440000000002</v>
      </c>
      <c r="DI141" s="4">
        <f t="shared" si="147"/>
        <v>2457.75</v>
      </c>
      <c r="DJ141" s="4">
        <f t="shared" si="147"/>
        <v>1187.56</v>
      </c>
      <c r="DK141" s="4">
        <f t="shared" si="147"/>
        <v>11331.44</v>
      </c>
      <c r="DL141" s="4">
        <f t="shared" si="147"/>
        <v>0</v>
      </c>
      <c r="DM141" s="4">
        <f t="shared" si="147"/>
        <v>27.655787999999998</v>
      </c>
      <c r="DN141" s="4">
        <f t="shared" si="147"/>
        <v>1.982032</v>
      </c>
      <c r="DO141" s="4">
        <f t="shared" si="147"/>
        <v>141.63</v>
      </c>
      <c r="DP141" s="4">
        <f t="shared" si="147"/>
        <v>13592.35</v>
      </c>
      <c r="DQ141" s="4">
        <f t="shared" si="147"/>
        <v>8392.0499999999993</v>
      </c>
      <c r="DR141" s="4">
        <f t="shared" si="147"/>
        <v>0</v>
      </c>
      <c r="DS141" s="4">
        <f t="shared" si="147"/>
        <v>0</v>
      </c>
      <c r="DT141" s="4">
        <f t="shared" si="147"/>
        <v>104034.63</v>
      </c>
      <c r="DU141" s="4">
        <f t="shared" si="147"/>
        <v>90245.440000000002</v>
      </c>
      <c r="DV141" s="4">
        <f t="shared" si="147"/>
        <v>2457.75</v>
      </c>
      <c r="DW141" s="4">
        <f t="shared" si="147"/>
        <v>1187.56</v>
      </c>
      <c r="DX141" s="4">
        <f t="shared" si="147"/>
        <v>11331.44</v>
      </c>
      <c r="DY141" s="4">
        <f t="shared" si="147"/>
        <v>0</v>
      </c>
      <c r="DZ141" s="4">
        <f t="shared" si="147"/>
        <v>27.655787999999998</v>
      </c>
      <c r="EA141" s="4">
        <f t="shared" si="147"/>
        <v>1.982032</v>
      </c>
      <c r="EB141" s="4">
        <f t="shared" si="147"/>
        <v>141.63</v>
      </c>
      <c r="EC141" s="4">
        <f t="shared" si="147"/>
        <v>13592.35</v>
      </c>
      <c r="ED141" s="4">
        <f t="shared" si="147"/>
        <v>8392.0499999999993</v>
      </c>
      <c r="EE141" s="4">
        <f t="shared" si="147"/>
        <v>0</v>
      </c>
      <c r="EF141" s="4">
        <f t="shared" si="147"/>
        <v>0</v>
      </c>
      <c r="EG141" s="4">
        <f t="shared" si="147"/>
        <v>0</v>
      </c>
      <c r="EH141" s="4">
        <f t="shared" si="147"/>
        <v>0</v>
      </c>
      <c r="EI141" s="4">
        <f t="shared" si="147"/>
        <v>0</v>
      </c>
      <c r="EJ141" s="4">
        <f t="shared" si="147"/>
        <v>127919.13</v>
      </c>
      <c r="EK141" s="4">
        <f t="shared" si="147"/>
        <v>126028.63</v>
      </c>
      <c r="EL141" s="4">
        <f t="shared" si="147"/>
        <v>1890.5</v>
      </c>
      <c r="EM141" s="4">
        <f t="shared" ref="EM141:FR141" si="148">EM166</f>
        <v>0</v>
      </c>
      <c r="EN141" s="4">
        <f t="shared" si="148"/>
        <v>90245.440000000002</v>
      </c>
      <c r="EO141" s="4">
        <f t="shared" si="148"/>
        <v>90245.440000000002</v>
      </c>
      <c r="EP141" s="4">
        <f t="shared" si="148"/>
        <v>0</v>
      </c>
      <c r="EQ141" s="4">
        <f t="shared" si="148"/>
        <v>90245.440000000002</v>
      </c>
      <c r="ER141" s="4">
        <f t="shared" si="148"/>
        <v>0</v>
      </c>
      <c r="ES141" s="4">
        <f t="shared" si="148"/>
        <v>0</v>
      </c>
      <c r="ET141" s="4">
        <f t="shared" si="148"/>
        <v>0</v>
      </c>
      <c r="EU141" s="4">
        <f t="shared" si="148"/>
        <v>0</v>
      </c>
      <c r="EV141" s="4">
        <f t="shared" si="148"/>
        <v>0</v>
      </c>
      <c r="EW141" s="4">
        <f t="shared" si="148"/>
        <v>0</v>
      </c>
      <c r="EX141" s="4">
        <f t="shared" si="148"/>
        <v>0</v>
      </c>
      <c r="EY141" s="4">
        <f t="shared" si="148"/>
        <v>0</v>
      </c>
      <c r="EZ141" s="4">
        <f t="shared" si="148"/>
        <v>0</v>
      </c>
      <c r="FA141" s="4">
        <f t="shared" si="148"/>
        <v>0</v>
      </c>
      <c r="FB141" s="4">
        <f t="shared" si="148"/>
        <v>0</v>
      </c>
      <c r="FC141" s="4">
        <f t="shared" si="148"/>
        <v>0</v>
      </c>
      <c r="FD141" s="4">
        <f t="shared" si="148"/>
        <v>0</v>
      </c>
      <c r="FE141" s="4">
        <f t="shared" si="148"/>
        <v>0</v>
      </c>
      <c r="FF141" s="4">
        <f t="shared" si="148"/>
        <v>0</v>
      </c>
      <c r="FG141" s="4">
        <f t="shared" si="148"/>
        <v>0</v>
      </c>
      <c r="FH141" s="4">
        <f t="shared" si="148"/>
        <v>0</v>
      </c>
      <c r="FI141" s="4">
        <f t="shared" si="148"/>
        <v>0</v>
      </c>
      <c r="FJ141" s="4">
        <f t="shared" si="148"/>
        <v>0</v>
      </c>
      <c r="FK141" s="4">
        <f t="shared" si="148"/>
        <v>0</v>
      </c>
      <c r="FL141" s="4">
        <f t="shared" si="148"/>
        <v>0</v>
      </c>
      <c r="FM141" s="4">
        <f t="shared" si="148"/>
        <v>0</v>
      </c>
      <c r="FN141" s="4">
        <f t="shared" si="148"/>
        <v>0</v>
      </c>
      <c r="FO141" s="4">
        <f t="shared" si="148"/>
        <v>0</v>
      </c>
      <c r="FP141" s="4">
        <f t="shared" si="148"/>
        <v>0</v>
      </c>
      <c r="FQ141" s="4">
        <f t="shared" si="148"/>
        <v>0</v>
      </c>
      <c r="FR141" s="4">
        <f t="shared" si="148"/>
        <v>0</v>
      </c>
      <c r="FS141" s="4">
        <f t="shared" ref="FS141:GX141" si="149">FS166</f>
        <v>127919.13</v>
      </c>
      <c r="FT141" s="4">
        <f t="shared" si="149"/>
        <v>126028.63</v>
      </c>
      <c r="FU141" s="4">
        <f t="shared" si="149"/>
        <v>1890.5</v>
      </c>
      <c r="FV141" s="4">
        <f t="shared" si="149"/>
        <v>0</v>
      </c>
      <c r="FW141" s="4">
        <f t="shared" si="149"/>
        <v>90245.440000000002</v>
      </c>
      <c r="FX141" s="4">
        <f t="shared" si="149"/>
        <v>90245.440000000002</v>
      </c>
      <c r="FY141" s="4">
        <f t="shared" si="149"/>
        <v>0</v>
      </c>
      <c r="FZ141" s="4">
        <f t="shared" si="149"/>
        <v>90245.440000000002</v>
      </c>
      <c r="GA141" s="4">
        <f t="shared" si="149"/>
        <v>0</v>
      </c>
      <c r="GB141" s="4">
        <f t="shared" si="149"/>
        <v>0</v>
      </c>
      <c r="GC141" s="4">
        <f t="shared" si="149"/>
        <v>0</v>
      </c>
      <c r="GD141" s="4">
        <f t="shared" si="149"/>
        <v>0</v>
      </c>
      <c r="GE141" s="4">
        <f t="shared" si="149"/>
        <v>0</v>
      </c>
      <c r="GF141" s="4">
        <f t="shared" si="149"/>
        <v>0</v>
      </c>
      <c r="GG141" s="4">
        <f t="shared" si="149"/>
        <v>0</v>
      </c>
      <c r="GH141" s="4">
        <f t="shared" si="149"/>
        <v>0</v>
      </c>
      <c r="GI141" s="4">
        <f t="shared" si="149"/>
        <v>0</v>
      </c>
      <c r="GJ141" s="4">
        <f t="shared" si="149"/>
        <v>0</v>
      </c>
      <c r="GK141" s="4">
        <f t="shared" si="149"/>
        <v>0</v>
      </c>
      <c r="GL141" s="4">
        <f t="shared" si="149"/>
        <v>0</v>
      </c>
      <c r="GM141" s="4">
        <f t="shared" si="149"/>
        <v>0</v>
      </c>
      <c r="GN141" s="4">
        <f t="shared" si="149"/>
        <v>0</v>
      </c>
      <c r="GO141" s="4">
        <f t="shared" si="149"/>
        <v>0</v>
      </c>
      <c r="GP141" s="4">
        <f t="shared" si="149"/>
        <v>0</v>
      </c>
      <c r="GQ141" s="4">
        <f t="shared" si="149"/>
        <v>0</v>
      </c>
      <c r="GR141" s="4">
        <f t="shared" si="149"/>
        <v>0</v>
      </c>
      <c r="GS141" s="4">
        <f t="shared" si="149"/>
        <v>0</v>
      </c>
      <c r="GT141" s="4">
        <f t="shared" si="149"/>
        <v>0</v>
      </c>
      <c r="GU141" s="4">
        <f t="shared" si="149"/>
        <v>0</v>
      </c>
      <c r="GV141" s="4">
        <f t="shared" si="149"/>
        <v>0</v>
      </c>
      <c r="GW141" s="4">
        <f t="shared" si="149"/>
        <v>0</v>
      </c>
      <c r="GX141" s="4">
        <f t="shared" si="149"/>
        <v>0</v>
      </c>
    </row>
    <row r="143" spans="1:255" x14ac:dyDescent="0.2">
      <c r="A143" s="2">
        <v>17</v>
      </c>
      <c r="B143" s="2">
        <v>1</v>
      </c>
      <c r="C143" s="2">
        <f>ROW(SmtRes!A212)</f>
        <v>212</v>
      </c>
      <c r="D143" s="2">
        <f>ROW(EtalonRes!A216)</f>
        <v>216</v>
      </c>
      <c r="E143" s="2" t="s">
        <v>193</v>
      </c>
      <c r="F143" s="2" t="s">
        <v>261</v>
      </c>
      <c r="G143" s="2" t="s">
        <v>262</v>
      </c>
      <c r="H143" s="2" t="s">
        <v>263</v>
      </c>
      <c r="I143" s="2">
        <f>ROUND(ROUND(0.55/100,4),7)</f>
        <v>5.4999999999999997E-3</v>
      </c>
      <c r="J143" s="2">
        <v>0</v>
      </c>
      <c r="K143" s="2">
        <f>ROUND(ROUND(0.55/100,4),7)</f>
        <v>5.4999999999999997E-3</v>
      </c>
      <c r="L143" s="2"/>
      <c r="M143" s="2"/>
      <c r="N143" s="2"/>
      <c r="O143" s="2">
        <f t="shared" ref="O143:O164" si="150">ROUND(CP143,2)</f>
        <v>322.22000000000003</v>
      </c>
      <c r="P143" s="2">
        <f t="shared" ref="P143:P164" si="151">ROUND(CQ143*I143,2)</f>
        <v>305.75</v>
      </c>
      <c r="Q143" s="2">
        <f t="shared" ref="Q143:Q164" si="152">ROUND(CR143*I143,2)</f>
        <v>8.75</v>
      </c>
      <c r="R143" s="2">
        <f t="shared" ref="R143:R164" si="153">ROUND(CS143*I143,2)</f>
        <v>1.34</v>
      </c>
      <c r="S143" s="2">
        <f t="shared" ref="S143:S164" si="154">ROUND(CT143*I143,2)</f>
        <v>7.72</v>
      </c>
      <c r="T143" s="2">
        <f t="shared" ref="T143:T164" si="155">ROUND(CU143*I143,2)</f>
        <v>0</v>
      </c>
      <c r="U143" s="2">
        <f t="shared" ref="U143:U164" si="156">ROUND(CV143*I143,7)</f>
        <v>0.99</v>
      </c>
      <c r="V143" s="2">
        <f t="shared" ref="V143:V164" si="157">ROUND(CW143*I143,7)</f>
        <v>9.9000000000000005E-2</v>
      </c>
      <c r="W143" s="2">
        <f t="shared" ref="W143:W164" si="158">ROUND(CX143*I143,2)</f>
        <v>0</v>
      </c>
      <c r="X143" s="2">
        <f t="shared" ref="X143:X164" si="159">ROUND(CY143,2)</f>
        <v>9.24</v>
      </c>
      <c r="Y143" s="2">
        <f t="shared" ref="Y143:Y164" si="160">ROUND(CZ143,2)</f>
        <v>5.25</v>
      </c>
      <c r="Z143" s="2"/>
      <c r="AA143" s="2">
        <v>64970157</v>
      </c>
      <c r="AB143" s="2">
        <f t="shared" ref="AB143:AB164" si="161">ROUND((AC143+AD143+AF143),2)</f>
        <v>58585.02</v>
      </c>
      <c r="AC143" s="2">
        <f t="shared" ref="AC143:AC164" si="162">ROUND((ES143),2)</f>
        <v>55590.49</v>
      </c>
      <c r="AD143" s="2">
        <f t="shared" ref="AD143:AD164" si="163">ROUND((((ET143)-(EU143))+AE143),2)</f>
        <v>1590.53</v>
      </c>
      <c r="AE143" s="2">
        <f t="shared" ref="AE143:AE164" si="164">ROUND((EU143),2)</f>
        <v>243</v>
      </c>
      <c r="AF143" s="2">
        <f t="shared" ref="AF143:AF164" si="165">ROUND((EV143),2)</f>
        <v>1404</v>
      </c>
      <c r="AG143" s="2">
        <f t="shared" ref="AG143:AG164" si="166">ROUND((AP143),2)</f>
        <v>0</v>
      </c>
      <c r="AH143" s="2">
        <f t="shared" ref="AH143:AH164" si="167">(EW143)</f>
        <v>180</v>
      </c>
      <c r="AI143" s="2">
        <f t="shared" ref="AI143:AI164" si="168">(EX143)</f>
        <v>18</v>
      </c>
      <c r="AJ143" s="2">
        <f t="shared" ref="AJ143:AJ164" si="169">(AS143)</f>
        <v>0</v>
      </c>
      <c r="AK143" s="2">
        <v>58585.02</v>
      </c>
      <c r="AL143" s="2">
        <v>55590.49</v>
      </c>
      <c r="AM143" s="2">
        <v>1590.53</v>
      </c>
      <c r="AN143" s="2">
        <v>243</v>
      </c>
      <c r="AO143" s="2">
        <v>1404</v>
      </c>
      <c r="AP143" s="2">
        <v>0</v>
      </c>
      <c r="AQ143" s="2">
        <v>180</v>
      </c>
      <c r="AR143" s="2">
        <v>18</v>
      </c>
      <c r="AS143" s="2">
        <v>0</v>
      </c>
      <c r="AT143" s="2">
        <v>102</v>
      </c>
      <c r="AU143" s="2">
        <v>58</v>
      </c>
      <c r="AV143" s="2">
        <v>1</v>
      </c>
      <c r="AW143" s="2">
        <v>1</v>
      </c>
      <c r="AX143" s="2"/>
      <c r="AY143" s="2"/>
      <c r="AZ143" s="2">
        <v>1</v>
      </c>
      <c r="BA143" s="2">
        <v>1</v>
      </c>
      <c r="BB143" s="2">
        <v>1</v>
      </c>
      <c r="BC143" s="2">
        <v>1</v>
      </c>
      <c r="BD143" s="2" t="s">
        <v>3</v>
      </c>
      <c r="BE143" s="2" t="s">
        <v>3</v>
      </c>
      <c r="BF143" s="2" t="s">
        <v>3</v>
      </c>
      <c r="BG143" s="2" t="s">
        <v>3</v>
      </c>
      <c r="BH143" s="2">
        <v>0</v>
      </c>
      <c r="BI143" s="2">
        <v>1</v>
      </c>
      <c r="BJ143" s="2" t="s">
        <v>264</v>
      </c>
      <c r="BK143" s="2"/>
      <c r="BL143" s="2"/>
      <c r="BM143" s="2">
        <v>6001</v>
      </c>
      <c r="BN143" s="2">
        <v>0</v>
      </c>
      <c r="BO143" s="2" t="s">
        <v>3</v>
      </c>
      <c r="BP143" s="2">
        <v>0</v>
      </c>
      <c r="BQ143" s="2">
        <v>2</v>
      </c>
      <c r="BR143" s="2">
        <v>0</v>
      </c>
      <c r="BS143" s="2">
        <v>1</v>
      </c>
      <c r="BT143" s="2">
        <v>1</v>
      </c>
      <c r="BU143" s="2">
        <v>1</v>
      </c>
      <c r="BV143" s="2">
        <v>1</v>
      </c>
      <c r="BW143" s="2">
        <v>1</v>
      </c>
      <c r="BX143" s="2">
        <v>1</v>
      </c>
      <c r="BY143" s="2" t="s">
        <v>3</v>
      </c>
      <c r="BZ143" s="2">
        <v>102</v>
      </c>
      <c r="CA143" s="2">
        <v>58</v>
      </c>
      <c r="CB143" s="2" t="s">
        <v>3</v>
      </c>
      <c r="CC143" s="2"/>
      <c r="CD143" s="2"/>
      <c r="CE143" s="2">
        <v>0</v>
      </c>
      <c r="CF143" s="2">
        <v>0</v>
      </c>
      <c r="CG143" s="2">
        <v>0</v>
      </c>
      <c r="CH143" s="2"/>
      <c r="CI143" s="2"/>
      <c r="CJ143" s="2"/>
      <c r="CK143" s="2"/>
      <c r="CL143" s="2"/>
      <c r="CM143" s="2">
        <v>0</v>
      </c>
      <c r="CN143" s="2" t="s">
        <v>3</v>
      </c>
      <c r="CO143" s="2">
        <v>0</v>
      </c>
      <c r="CP143" s="2">
        <f t="shared" ref="CP143:CP164" si="170">(P143+Q143+S143)</f>
        <v>322.22000000000003</v>
      </c>
      <c r="CQ143" s="2">
        <f t="shared" ref="CQ143:CQ164" si="171">AC143*BC143</f>
        <v>55590.49</v>
      </c>
      <c r="CR143" s="2">
        <f t="shared" ref="CR143:CR164" si="172">(((ET143)*BB143-(EU143)*BS143)+AE143*BS143)</f>
        <v>1590.53</v>
      </c>
      <c r="CS143" s="2">
        <f t="shared" ref="CS143:CS164" si="173">AE143*BS143</f>
        <v>243</v>
      </c>
      <c r="CT143" s="2">
        <f t="shared" ref="CT143:CT164" si="174">AF143*BA143</f>
        <v>1404</v>
      </c>
      <c r="CU143" s="2">
        <f t="shared" ref="CU143:CU164" si="175">AG143</f>
        <v>0</v>
      </c>
      <c r="CV143" s="2">
        <f t="shared" ref="CV143:CV164" si="176">AH143</f>
        <v>180</v>
      </c>
      <c r="CW143" s="2">
        <f t="shared" ref="CW143:CW164" si="177">AI143</f>
        <v>18</v>
      </c>
      <c r="CX143" s="2">
        <f t="shared" ref="CX143:CX164" si="178">AJ143</f>
        <v>0</v>
      </c>
      <c r="CY143" s="2">
        <f t="shared" ref="CY143:CY154" si="179">(((S143+R143)*AT143)/100)</f>
        <v>9.2411999999999992</v>
      </c>
      <c r="CZ143" s="2">
        <f t="shared" ref="CZ143:CZ154" si="180">(((S143+R143)*AU143)/100)</f>
        <v>5.2548000000000004</v>
      </c>
      <c r="DA143" s="2"/>
      <c r="DB143" s="2"/>
      <c r="DC143" s="2" t="s">
        <v>3</v>
      </c>
      <c r="DD143" s="2" t="s">
        <v>3</v>
      </c>
      <c r="DE143" s="2" t="s">
        <v>3</v>
      </c>
      <c r="DF143" s="2" t="s">
        <v>3</v>
      </c>
      <c r="DG143" s="2" t="s">
        <v>3</v>
      </c>
      <c r="DH143" s="2" t="s">
        <v>3</v>
      </c>
      <c r="DI143" s="2" t="s">
        <v>3</v>
      </c>
      <c r="DJ143" s="2" t="s">
        <v>3</v>
      </c>
      <c r="DK143" s="2" t="s">
        <v>3</v>
      </c>
      <c r="DL143" s="2" t="s">
        <v>3</v>
      </c>
      <c r="DM143" s="2" t="s">
        <v>3</v>
      </c>
      <c r="DN143" s="2">
        <v>0</v>
      </c>
      <c r="DO143" s="2">
        <v>0</v>
      </c>
      <c r="DP143" s="2">
        <v>1</v>
      </c>
      <c r="DQ143" s="2">
        <v>1</v>
      </c>
      <c r="DR143" s="2"/>
      <c r="DS143" s="2"/>
      <c r="DT143" s="2"/>
      <c r="DU143" s="2">
        <v>1013</v>
      </c>
      <c r="DV143" s="2" t="s">
        <v>263</v>
      </c>
      <c r="DW143" s="2" t="s">
        <v>263</v>
      </c>
      <c r="DX143" s="2">
        <v>1</v>
      </c>
      <c r="DY143" s="2"/>
      <c r="DZ143" s="2" t="s">
        <v>3</v>
      </c>
      <c r="EA143" s="2" t="s">
        <v>3</v>
      </c>
      <c r="EB143" s="2" t="s">
        <v>3</v>
      </c>
      <c r="EC143" s="2" t="s">
        <v>3</v>
      </c>
      <c r="ED143" s="2"/>
      <c r="EE143" s="2">
        <v>49994172</v>
      </c>
      <c r="EF143" s="2">
        <v>2</v>
      </c>
      <c r="EG143" s="2" t="s">
        <v>81</v>
      </c>
      <c r="EH143" s="2">
        <v>6</v>
      </c>
      <c r="EI143" s="2" t="s">
        <v>265</v>
      </c>
      <c r="EJ143" s="2">
        <v>1</v>
      </c>
      <c r="EK143" s="2">
        <v>6001</v>
      </c>
      <c r="EL143" s="2" t="s">
        <v>265</v>
      </c>
      <c r="EM143" s="2" t="s">
        <v>266</v>
      </c>
      <c r="EN143" s="2"/>
      <c r="EO143" s="2" t="s">
        <v>3</v>
      </c>
      <c r="EP143" s="2"/>
      <c r="EQ143" s="2">
        <v>131072</v>
      </c>
      <c r="ER143" s="2">
        <v>58585.02</v>
      </c>
      <c r="ES143" s="2">
        <v>55590.49</v>
      </c>
      <c r="ET143" s="2">
        <v>1590.53</v>
      </c>
      <c r="EU143" s="2">
        <v>243</v>
      </c>
      <c r="EV143" s="2">
        <v>1404</v>
      </c>
      <c r="EW143" s="2">
        <v>180</v>
      </c>
      <c r="EX143" s="2">
        <v>18</v>
      </c>
      <c r="EY143" s="2">
        <v>0</v>
      </c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>
        <v>0</v>
      </c>
      <c r="FR143" s="2">
        <v>0</v>
      </c>
      <c r="FS143" s="2">
        <v>0</v>
      </c>
      <c r="FT143" s="2"/>
      <c r="FU143" s="2"/>
      <c r="FV143" s="2"/>
      <c r="FW143" s="2"/>
      <c r="FX143" s="2">
        <v>102</v>
      </c>
      <c r="FY143" s="2">
        <v>58</v>
      </c>
      <c r="FZ143" s="2"/>
      <c r="GA143" s="2" t="s">
        <v>3</v>
      </c>
      <c r="GB143" s="2"/>
      <c r="GC143" s="2"/>
      <c r="GD143" s="2">
        <v>1</v>
      </c>
      <c r="GE143" s="2"/>
      <c r="GF143" s="2">
        <v>2118577387</v>
      </c>
      <c r="GG143" s="2">
        <v>2</v>
      </c>
      <c r="GH143" s="2">
        <v>1</v>
      </c>
      <c r="GI143" s="2">
        <v>-2</v>
      </c>
      <c r="GJ143" s="2">
        <v>0</v>
      </c>
      <c r="GK143" s="2">
        <v>0</v>
      </c>
      <c r="GL143" s="2">
        <f t="shared" ref="GL143:GL164" si="181">ROUND(IF(AND(BH143=3,BI143=3,FS143&lt;&gt;0),P143,0),2)</f>
        <v>0</v>
      </c>
      <c r="GM143" s="2">
        <f>ROUND(O143+X143+Y143,2)+GX143</f>
        <v>336.71</v>
      </c>
      <c r="GN143" s="2">
        <f t="shared" ref="GN143:GN164" si="182">IF(OR(BI143=0,BI143=1),GM143-GX143,0)</f>
        <v>336.71</v>
      </c>
      <c r="GO143" s="2">
        <f t="shared" ref="GO143:GO164" si="183">IF(BI143=2,GM143-GX143,0)</f>
        <v>0</v>
      </c>
      <c r="GP143" s="2">
        <f t="shared" ref="GP143:GP164" si="184">IF(BI143=4,GM143-GX143,0)</f>
        <v>0</v>
      </c>
      <c r="GQ143" s="2"/>
      <c r="GR143" s="2">
        <v>0</v>
      </c>
      <c r="GS143" s="2">
        <v>3</v>
      </c>
      <c r="GT143" s="2">
        <v>0</v>
      </c>
      <c r="GU143" s="2" t="s">
        <v>3</v>
      </c>
      <c r="GV143" s="2">
        <f t="shared" ref="GV143:GV164" si="185">ROUND((GT143),2)</f>
        <v>0</v>
      </c>
      <c r="GW143" s="2">
        <v>1</v>
      </c>
      <c r="GX143" s="2">
        <f t="shared" ref="GX143:GX164" si="186">ROUND(HC143*I143,2)</f>
        <v>0</v>
      </c>
      <c r="GY143" s="2"/>
      <c r="GZ143" s="2"/>
      <c r="HA143" s="2">
        <v>0</v>
      </c>
      <c r="HB143" s="2">
        <v>0</v>
      </c>
      <c r="HC143" s="2">
        <f t="shared" ref="HC143:HC164" si="187">GV143*GW143</f>
        <v>0</v>
      </c>
      <c r="HD143" s="2"/>
      <c r="HE143" s="2" t="s">
        <v>3</v>
      </c>
      <c r="HF143" s="2" t="s">
        <v>3</v>
      </c>
      <c r="HG143" s="2"/>
      <c r="HH143" s="2"/>
      <c r="HI143" s="2"/>
      <c r="HJ143" s="2"/>
      <c r="HK143" s="2"/>
      <c r="HL143" s="2"/>
      <c r="HM143" s="2" t="s">
        <v>3</v>
      </c>
      <c r="HN143" s="2" t="s">
        <v>267</v>
      </c>
      <c r="HO143" s="2" t="s">
        <v>268</v>
      </c>
      <c r="HP143" s="2" t="s">
        <v>265</v>
      </c>
      <c r="HQ143" s="2" t="s">
        <v>265</v>
      </c>
      <c r="HR143" s="2"/>
      <c r="HS143" s="2">
        <v>0</v>
      </c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>
        <v>0</v>
      </c>
      <c r="IL143" s="2"/>
      <c r="IM143" s="2"/>
      <c r="IN143" s="2"/>
      <c r="IO143" s="2"/>
      <c r="IP143" s="2"/>
      <c r="IQ143" s="2"/>
      <c r="IR143" s="2"/>
      <c r="IS143" s="2"/>
      <c r="IT143" s="2"/>
      <c r="IU143" s="2"/>
    </row>
    <row r="144" spans="1:255" x14ac:dyDescent="0.2">
      <c r="A144">
        <v>17</v>
      </c>
      <c r="B144">
        <v>1</v>
      </c>
      <c r="C144">
        <f>ROW(SmtRes!A220)</f>
        <v>220</v>
      </c>
      <c r="D144">
        <f>ROW(EtalonRes!A224)</f>
        <v>224</v>
      </c>
      <c r="E144" t="s">
        <v>193</v>
      </c>
      <c r="F144" t="s">
        <v>261</v>
      </c>
      <c r="G144" t="s">
        <v>262</v>
      </c>
      <c r="H144" t="s">
        <v>263</v>
      </c>
      <c r="I144">
        <f>ROUND(ROUND(0.55/100,4),7)</f>
        <v>5.4999999999999997E-3</v>
      </c>
      <c r="J144">
        <v>0</v>
      </c>
      <c r="K144">
        <f>ROUND(ROUND(0.55/100,4),7)</f>
        <v>5.4999999999999997E-3</v>
      </c>
      <c r="O144">
        <f t="shared" si="150"/>
        <v>3327.84</v>
      </c>
      <c r="P144">
        <f t="shared" si="151"/>
        <v>2815.94</v>
      </c>
      <c r="Q144">
        <f t="shared" si="152"/>
        <v>118.62</v>
      </c>
      <c r="R144">
        <f t="shared" si="153"/>
        <v>68.069999999999993</v>
      </c>
      <c r="S144">
        <f t="shared" si="154"/>
        <v>393.28</v>
      </c>
      <c r="T144">
        <f t="shared" si="155"/>
        <v>0</v>
      </c>
      <c r="U144">
        <f t="shared" si="156"/>
        <v>0.99</v>
      </c>
      <c r="V144">
        <f t="shared" si="157"/>
        <v>9.9000000000000005E-2</v>
      </c>
      <c r="W144">
        <f t="shared" si="158"/>
        <v>0</v>
      </c>
      <c r="X144">
        <f t="shared" si="159"/>
        <v>470.58</v>
      </c>
      <c r="Y144">
        <f t="shared" si="160"/>
        <v>267.58</v>
      </c>
      <c r="AA144">
        <v>64970155</v>
      </c>
      <c r="AB144">
        <f t="shared" si="161"/>
        <v>58585.02</v>
      </c>
      <c r="AC144">
        <f t="shared" si="162"/>
        <v>55590.49</v>
      </c>
      <c r="AD144">
        <f t="shared" si="163"/>
        <v>1590.53</v>
      </c>
      <c r="AE144">
        <f t="shared" si="164"/>
        <v>243</v>
      </c>
      <c r="AF144">
        <f t="shared" si="165"/>
        <v>1404</v>
      </c>
      <c r="AG144">
        <f t="shared" si="166"/>
        <v>0</v>
      </c>
      <c r="AH144">
        <f t="shared" si="167"/>
        <v>180</v>
      </c>
      <c r="AI144">
        <f t="shared" si="168"/>
        <v>18</v>
      </c>
      <c r="AJ144">
        <f t="shared" si="169"/>
        <v>0</v>
      </c>
      <c r="AK144">
        <v>58585.02</v>
      </c>
      <c r="AL144">
        <v>55590.49</v>
      </c>
      <c r="AM144">
        <v>1590.53</v>
      </c>
      <c r="AN144">
        <v>243</v>
      </c>
      <c r="AO144">
        <v>1404</v>
      </c>
      <c r="AP144">
        <v>0</v>
      </c>
      <c r="AQ144">
        <v>180</v>
      </c>
      <c r="AR144">
        <v>18</v>
      </c>
      <c r="AS144">
        <v>0</v>
      </c>
      <c r="AT144">
        <v>102</v>
      </c>
      <c r="AU144">
        <v>58</v>
      </c>
      <c r="AV144">
        <v>1</v>
      </c>
      <c r="AW144">
        <v>1</v>
      </c>
      <c r="AZ144">
        <v>1</v>
      </c>
      <c r="BA144">
        <v>50.93</v>
      </c>
      <c r="BB144">
        <v>13.56</v>
      </c>
      <c r="BC144">
        <v>9.2100000000000009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264</v>
      </c>
      <c r="BM144">
        <v>6001</v>
      </c>
      <c r="BN144">
        <v>0</v>
      </c>
      <c r="BO144" t="s">
        <v>261</v>
      </c>
      <c r="BP144">
        <v>1</v>
      </c>
      <c r="BQ144">
        <v>2</v>
      </c>
      <c r="BR144">
        <v>0</v>
      </c>
      <c r="BS144">
        <v>50.93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102</v>
      </c>
      <c r="CA144">
        <v>58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70"/>
        <v>3327.84</v>
      </c>
      <c r="CQ144">
        <f t="shared" si="171"/>
        <v>511988.41290000005</v>
      </c>
      <c r="CR144">
        <f t="shared" si="172"/>
        <v>21567.586800000001</v>
      </c>
      <c r="CS144">
        <f t="shared" si="173"/>
        <v>12375.99</v>
      </c>
      <c r="CT144">
        <f t="shared" si="174"/>
        <v>71505.72</v>
      </c>
      <c r="CU144">
        <f t="shared" si="175"/>
        <v>0</v>
      </c>
      <c r="CV144">
        <f t="shared" si="176"/>
        <v>180</v>
      </c>
      <c r="CW144">
        <f t="shared" si="177"/>
        <v>18</v>
      </c>
      <c r="CX144">
        <f t="shared" si="178"/>
        <v>0</v>
      </c>
      <c r="CY144">
        <f t="shared" si="179"/>
        <v>470.577</v>
      </c>
      <c r="CZ144">
        <f t="shared" si="180"/>
        <v>267.58299999999997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263</v>
      </c>
      <c r="DW144" t="s">
        <v>263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49994172</v>
      </c>
      <c r="EF144">
        <v>2</v>
      </c>
      <c r="EG144" t="s">
        <v>81</v>
      </c>
      <c r="EH144">
        <v>6</v>
      </c>
      <c r="EI144" t="s">
        <v>265</v>
      </c>
      <c r="EJ144">
        <v>1</v>
      </c>
      <c r="EK144">
        <v>6001</v>
      </c>
      <c r="EL144" t="s">
        <v>265</v>
      </c>
      <c r="EM144" t="s">
        <v>266</v>
      </c>
      <c r="EO144" t="s">
        <v>3</v>
      </c>
      <c r="EQ144">
        <v>131072</v>
      </c>
      <c r="ER144">
        <v>58585.02</v>
      </c>
      <c r="ES144">
        <v>55590.49</v>
      </c>
      <c r="ET144">
        <v>1590.53</v>
      </c>
      <c r="EU144">
        <v>243</v>
      </c>
      <c r="EV144">
        <v>1404</v>
      </c>
      <c r="EW144">
        <v>180</v>
      </c>
      <c r="EX144">
        <v>18</v>
      </c>
      <c r="EY144">
        <v>0</v>
      </c>
      <c r="FQ144">
        <v>0</v>
      </c>
      <c r="FR144">
        <v>0</v>
      </c>
      <c r="FS144">
        <v>0</v>
      </c>
      <c r="FX144">
        <v>102</v>
      </c>
      <c r="FY144">
        <v>58</v>
      </c>
      <c r="GA144" t="s">
        <v>3</v>
      </c>
      <c r="GD144">
        <v>0</v>
      </c>
      <c r="GF144">
        <v>2118577387</v>
      </c>
      <c r="GG144">
        <v>2</v>
      </c>
      <c r="GH144">
        <v>1</v>
      </c>
      <c r="GI144">
        <v>2</v>
      </c>
      <c r="GJ144">
        <v>0</v>
      </c>
      <c r="GK144">
        <f>ROUND(R144*(S12)/100,2)</f>
        <v>108.91</v>
      </c>
      <c r="GL144">
        <f t="shared" si="181"/>
        <v>0</v>
      </c>
      <c r="GM144">
        <f>ROUND(O144+X144+Y144+GK144,2)+GX144</f>
        <v>4174.91</v>
      </c>
      <c r="GN144">
        <f t="shared" si="182"/>
        <v>4174.91</v>
      </c>
      <c r="GO144">
        <f t="shared" si="183"/>
        <v>0</v>
      </c>
      <c r="GP144">
        <f t="shared" si="184"/>
        <v>0</v>
      </c>
      <c r="GR144">
        <v>0</v>
      </c>
      <c r="GS144">
        <v>3</v>
      </c>
      <c r="GT144">
        <v>0</v>
      </c>
      <c r="GU144" t="s">
        <v>3</v>
      </c>
      <c r="GV144">
        <f t="shared" si="185"/>
        <v>0</v>
      </c>
      <c r="GW144">
        <v>1</v>
      </c>
      <c r="GX144">
        <f t="shared" si="186"/>
        <v>0</v>
      </c>
      <c r="HA144">
        <v>0</v>
      </c>
      <c r="HB144">
        <v>0</v>
      </c>
      <c r="HC144">
        <f t="shared" si="187"/>
        <v>0</v>
      </c>
      <c r="HE144" t="s">
        <v>3</v>
      </c>
      <c r="HF144" t="s">
        <v>3</v>
      </c>
      <c r="HM144" t="s">
        <v>3</v>
      </c>
      <c r="HN144" t="s">
        <v>267</v>
      </c>
      <c r="HO144" t="s">
        <v>268</v>
      </c>
      <c r="HP144" t="s">
        <v>265</v>
      </c>
      <c r="HQ144" t="s">
        <v>265</v>
      </c>
      <c r="HS144">
        <v>0</v>
      </c>
      <c r="IK144">
        <v>0</v>
      </c>
    </row>
    <row r="145" spans="1:255" x14ac:dyDescent="0.2">
      <c r="A145" s="2">
        <v>17</v>
      </c>
      <c r="B145" s="2">
        <v>1</v>
      </c>
      <c r="C145" s="2">
        <f>ROW(SmtRes!A226)</f>
        <v>226</v>
      </c>
      <c r="D145" s="2">
        <f>ROW(EtalonRes!A230)</f>
        <v>230</v>
      </c>
      <c r="E145" s="2" t="s">
        <v>269</v>
      </c>
      <c r="F145" s="2" t="s">
        <v>270</v>
      </c>
      <c r="G145" s="2" t="s">
        <v>271</v>
      </c>
      <c r="H145" s="2" t="s">
        <v>125</v>
      </c>
      <c r="I145" s="2">
        <f>ROUND(ROUND(0.888*52/1000,4),7)</f>
        <v>4.6199999999999998E-2</v>
      </c>
      <c r="J145" s="2">
        <v>0</v>
      </c>
      <c r="K145" s="2">
        <f>ROUND(ROUND(0.888*52/1000,4),7)</f>
        <v>4.6199999999999998E-2</v>
      </c>
      <c r="L145" s="2"/>
      <c r="M145" s="2"/>
      <c r="N145" s="2"/>
      <c r="O145" s="2">
        <f t="shared" si="150"/>
        <v>281.10000000000002</v>
      </c>
      <c r="P145" s="2">
        <f t="shared" si="151"/>
        <v>274.22000000000003</v>
      </c>
      <c r="Q145" s="2">
        <f t="shared" si="152"/>
        <v>1.71</v>
      </c>
      <c r="R145" s="2">
        <f t="shared" si="153"/>
        <v>0.1</v>
      </c>
      <c r="S145" s="2">
        <f t="shared" si="154"/>
        <v>5.17</v>
      </c>
      <c r="T145" s="2">
        <f t="shared" si="155"/>
        <v>0</v>
      </c>
      <c r="U145" s="2">
        <f t="shared" si="156"/>
        <v>0.58396800000000004</v>
      </c>
      <c r="V145" s="2">
        <f t="shared" si="157"/>
        <v>7.3920000000000001E-3</v>
      </c>
      <c r="W145" s="2">
        <f t="shared" si="158"/>
        <v>0</v>
      </c>
      <c r="X145" s="2">
        <f t="shared" si="159"/>
        <v>5.38</v>
      </c>
      <c r="Y145" s="2">
        <f t="shared" si="160"/>
        <v>3.06</v>
      </c>
      <c r="Z145" s="2"/>
      <c r="AA145" s="2">
        <v>64970157</v>
      </c>
      <c r="AB145" s="2">
        <f t="shared" si="161"/>
        <v>6084.68</v>
      </c>
      <c r="AC145" s="2">
        <f t="shared" si="162"/>
        <v>5935.59</v>
      </c>
      <c r="AD145" s="2">
        <f t="shared" si="163"/>
        <v>37.1</v>
      </c>
      <c r="AE145" s="2">
        <f t="shared" si="164"/>
        <v>2.16</v>
      </c>
      <c r="AF145" s="2">
        <f t="shared" si="165"/>
        <v>111.99</v>
      </c>
      <c r="AG145" s="2">
        <f t="shared" si="166"/>
        <v>0</v>
      </c>
      <c r="AH145" s="2">
        <f t="shared" si="167"/>
        <v>12.64</v>
      </c>
      <c r="AI145" s="2">
        <f t="shared" si="168"/>
        <v>0.16</v>
      </c>
      <c r="AJ145" s="2">
        <f t="shared" si="169"/>
        <v>0</v>
      </c>
      <c r="AK145" s="2">
        <v>6084.68</v>
      </c>
      <c r="AL145" s="2">
        <v>5935.59</v>
      </c>
      <c r="AM145" s="2">
        <v>37.1</v>
      </c>
      <c r="AN145" s="2">
        <v>2.16</v>
      </c>
      <c r="AO145" s="2">
        <v>111.99</v>
      </c>
      <c r="AP145" s="2">
        <v>0</v>
      </c>
      <c r="AQ145" s="2">
        <v>12.64</v>
      </c>
      <c r="AR145" s="2">
        <v>0.16</v>
      </c>
      <c r="AS145" s="2">
        <v>0</v>
      </c>
      <c r="AT145" s="2">
        <v>102</v>
      </c>
      <c r="AU145" s="2">
        <v>58</v>
      </c>
      <c r="AV145" s="2">
        <v>1</v>
      </c>
      <c r="AW145" s="2">
        <v>1</v>
      </c>
      <c r="AX145" s="2"/>
      <c r="AY145" s="2"/>
      <c r="AZ145" s="2">
        <v>1</v>
      </c>
      <c r="BA145" s="2">
        <v>1</v>
      </c>
      <c r="BB145" s="2">
        <v>1</v>
      </c>
      <c r="BC145" s="2">
        <v>1</v>
      </c>
      <c r="BD145" s="2" t="s">
        <v>3</v>
      </c>
      <c r="BE145" s="2" t="s">
        <v>3</v>
      </c>
      <c r="BF145" s="2" t="s">
        <v>3</v>
      </c>
      <c r="BG145" s="2" t="s">
        <v>3</v>
      </c>
      <c r="BH145" s="2">
        <v>0</v>
      </c>
      <c r="BI145" s="2">
        <v>1</v>
      </c>
      <c r="BJ145" s="2" t="s">
        <v>272</v>
      </c>
      <c r="BK145" s="2"/>
      <c r="BL145" s="2"/>
      <c r="BM145" s="2">
        <v>6001</v>
      </c>
      <c r="BN145" s="2">
        <v>0</v>
      </c>
      <c r="BO145" s="2" t="s">
        <v>3</v>
      </c>
      <c r="BP145" s="2">
        <v>0</v>
      </c>
      <c r="BQ145" s="2">
        <v>2</v>
      </c>
      <c r="BR145" s="2">
        <v>0</v>
      </c>
      <c r="BS145" s="2">
        <v>1</v>
      </c>
      <c r="BT145" s="2">
        <v>1</v>
      </c>
      <c r="BU145" s="2">
        <v>1</v>
      </c>
      <c r="BV145" s="2">
        <v>1</v>
      </c>
      <c r="BW145" s="2">
        <v>1</v>
      </c>
      <c r="BX145" s="2">
        <v>1</v>
      </c>
      <c r="BY145" s="2" t="s">
        <v>3</v>
      </c>
      <c r="BZ145" s="2">
        <v>102</v>
      </c>
      <c r="CA145" s="2">
        <v>58</v>
      </c>
      <c r="CB145" s="2" t="s">
        <v>3</v>
      </c>
      <c r="CC145" s="2"/>
      <c r="CD145" s="2"/>
      <c r="CE145" s="2">
        <v>0</v>
      </c>
      <c r="CF145" s="2">
        <v>0</v>
      </c>
      <c r="CG145" s="2">
        <v>0</v>
      </c>
      <c r="CH145" s="2"/>
      <c r="CI145" s="2"/>
      <c r="CJ145" s="2"/>
      <c r="CK145" s="2"/>
      <c r="CL145" s="2"/>
      <c r="CM145" s="2">
        <v>0</v>
      </c>
      <c r="CN145" s="2" t="s">
        <v>3</v>
      </c>
      <c r="CO145" s="2">
        <v>0</v>
      </c>
      <c r="CP145" s="2">
        <f t="shared" si="170"/>
        <v>281.10000000000002</v>
      </c>
      <c r="CQ145" s="2">
        <f t="shared" si="171"/>
        <v>5935.59</v>
      </c>
      <c r="CR145" s="2">
        <f t="shared" si="172"/>
        <v>37.099999999999994</v>
      </c>
      <c r="CS145" s="2">
        <f t="shared" si="173"/>
        <v>2.16</v>
      </c>
      <c r="CT145" s="2">
        <f t="shared" si="174"/>
        <v>111.99</v>
      </c>
      <c r="CU145" s="2">
        <f t="shared" si="175"/>
        <v>0</v>
      </c>
      <c r="CV145" s="2">
        <f t="shared" si="176"/>
        <v>12.64</v>
      </c>
      <c r="CW145" s="2">
        <f t="shared" si="177"/>
        <v>0.16</v>
      </c>
      <c r="CX145" s="2">
        <f t="shared" si="178"/>
        <v>0</v>
      </c>
      <c r="CY145" s="2">
        <f t="shared" si="179"/>
        <v>5.3754</v>
      </c>
      <c r="CZ145" s="2">
        <f t="shared" si="180"/>
        <v>3.0565999999999995</v>
      </c>
      <c r="DA145" s="2"/>
      <c r="DB145" s="2"/>
      <c r="DC145" s="2" t="s">
        <v>3</v>
      </c>
      <c r="DD145" s="2" t="s">
        <v>3</v>
      </c>
      <c r="DE145" s="2" t="s">
        <v>3</v>
      </c>
      <c r="DF145" s="2" t="s">
        <v>3</v>
      </c>
      <c r="DG145" s="2" t="s">
        <v>3</v>
      </c>
      <c r="DH145" s="2" t="s">
        <v>3</v>
      </c>
      <c r="DI145" s="2" t="s">
        <v>3</v>
      </c>
      <c r="DJ145" s="2" t="s">
        <v>3</v>
      </c>
      <c r="DK145" s="2" t="s">
        <v>3</v>
      </c>
      <c r="DL145" s="2" t="s">
        <v>3</v>
      </c>
      <c r="DM145" s="2" t="s">
        <v>3</v>
      </c>
      <c r="DN145" s="2">
        <v>0</v>
      </c>
      <c r="DO145" s="2">
        <v>0</v>
      </c>
      <c r="DP145" s="2">
        <v>1</v>
      </c>
      <c r="DQ145" s="2">
        <v>1</v>
      </c>
      <c r="DR145" s="2"/>
      <c r="DS145" s="2"/>
      <c r="DT145" s="2"/>
      <c r="DU145" s="2">
        <v>1013</v>
      </c>
      <c r="DV145" s="2" t="s">
        <v>125</v>
      </c>
      <c r="DW145" s="2" t="s">
        <v>125</v>
      </c>
      <c r="DX145" s="2">
        <v>1</v>
      </c>
      <c r="DY145" s="2"/>
      <c r="DZ145" s="2" t="s">
        <v>3</v>
      </c>
      <c r="EA145" s="2" t="s">
        <v>3</v>
      </c>
      <c r="EB145" s="2" t="s">
        <v>3</v>
      </c>
      <c r="EC145" s="2" t="s">
        <v>3</v>
      </c>
      <c r="ED145" s="2"/>
      <c r="EE145" s="2">
        <v>49994172</v>
      </c>
      <c r="EF145" s="2">
        <v>2</v>
      </c>
      <c r="EG145" s="2" t="s">
        <v>81</v>
      </c>
      <c r="EH145" s="2">
        <v>6</v>
      </c>
      <c r="EI145" s="2" t="s">
        <v>265</v>
      </c>
      <c r="EJ145" s="2">
        <v>1</v>
      </c>
      <c r="EK145" s="2">
        <v>6001</v>
      </c>
      <c r="EL145" s="2" t="s">
        <v>265</v>
      </c>
      <c r="EM145" s="2" t="s">
        <v>266</v>
      </c>
      <c r="EN145" s="2"/>
      <c r="EO145" s="2" t="s">
        <v>3</v>
      </c>
      <c r="EP145" s="2"/>
      <c r="EQ145" s="2">
        <v>131072</v>
      </c>
      <c r="ER145" s="2">
        <v>6084.68</v>
      </c>
      <c r="ES145" s="2">
        <v>5935.59</v>
      </c>
      <c r="ET145" s="2">
        <v>37.1</v>
      </c>
      <c r="EU145" s="2">
        <v>2.16</v>
      </c>
      <c r="EV145" s="2">
        <v>111.99</v>
      </c>
      <c r="EW145" s="2">
        <v>12.64</v>
      </c>
      <c r="EX145" s="2">
        <v>0.16</v>
      </c>
      <c r="EY145" s="2">
        <v>0</v>
      </c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>
        <v>0</v>
      </c>
      <c r="FR145" s="2">
        <v>0</v>
      </c>
      <c r="FS145" s="2">
        <v>0</v>
      </c>
      <c r="FT145" s="2"/>
      <c r="FU145" s="2"/>
      <c r="FV145" s="2"/>
      <c r="FW145" s="2"/>
      <c r="FX145" s="2">
        <v>102</v>
      </c>
      <c r="FY145" s="2">
        <v>58</v>
      </c>
      <c r="FZ145" s="2"/>
      <c r="GA145" s="2" t="s">
        <v>3</v>
      </c>
      <c r="GB145" s="2"/>
      <c r="GC145" s="2"/>
      <c r="GD145" s="2">
        <v>1</v>
      </c>
      <c r="GE145" s="2"/>
      <c r="GF145" s="2">
        <v>326803016</v>
      </c>
      <c r="GG145" s="2">
        <v>2</v>
      </c>
      <c r="GH145" s="2">
        <v>1</v>
      </c>
      <c r="GI145" s="2">
        <v>-2</v>
      </c>
      <c r="GJ145" s="2">
        <v>0</v>
      </c>
      <c r="GK145" s="2">
        <v>0</v>
      </c>
      <c r="GL145" s="2">
        <f t="shared" si="181"/>
        <v>0</v>
      </c>
      <c r="GM145" s="2">
        <f>ROUND(O145+X145+Y145,2)+GX145</f>
        <v>289.54000000000002</v>
      </c>
      <c r="GN145" s="2">
        <f t="shared" si="182"/>
        <v>289.54000000000002</v>
      </c>
      <c r="GO145" s="2">
        <f t="shared" si="183"/>
        <v>0</v>
      </c>
      <c r="GP145" s="2">
        <f t="shared" si="184"/>
        <v>0</v>
      </c>
      <c r="GQ145" s="2"/>
      <c r="GR145" s="2">
        <v>0</v>
      </c>
      <c r="GS145" s="2">
        <v>3</v>
      </c>
      <c r="GT145" s="2">
        <v>0</v>
      </c>
      <c r="GU145" s="2" t="s">
        <v>3</v>
      </c>
      <c r="GV145" s="2">
        <f t="shared" si="185"/>
        <v>0</v>
      </c>
      <c r="GW145" s="2">
        <v>1</v>
      </c>
      <c r="GX145" s="2">
        <f t="shared" si="186"/>
        <v>0</v>
      </c>
      <c r="GY145" s="2"/>
      <c r="GZ145" s="2"/>
      <c r="HA145" s="2">
        <v>0</v>
      </c>
      <c r="HB145" s="2">
        <v>0</v>
      </c>
      <c r="HC145" s="2">
        <f t="shared" si="187"/>
        <v>0</v>
      </c>
      <c r="HD145" s="2"/>
      <c r="HE145" s="2" t="s">
        <v>3</v>
      </c>
      <c r="HF145" s="2" t="s">
        <v>3</v>
      </c>
      <c r="HG145" s="2"/>
      <c r="HH145" s="2"/>
      <c r="HI145" s="2"/>
      <c r="HJ145" s="2"/>
      <c r="HK145" s="2"/>
      <c r="HL145" s="2"/>
      <c r="HM145" s="2" t="s">
        <v>3</v>
      </c>
      <c r="HN145" s="2" t="s">
        <v>267</v>
      </c>
      <c r="HO145" s="2" t="s">
        <v>268</v>
      </c>
      <c r="HP145" s="2" t="s">
        <v>265</v>
      </c>
      <c r="HQ145" s="2" t="s">
        <v>265</v>
      </c>
      <c r="HR145" s="2"/>
      <c r="HS145" s="2">
        <v>0</v>
      </c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>
        <v>0</v>
      </c>
      <c r="IL145" s="2"/>
      <c r="IM145" s="2"/>
      <c r="IN145" s="2"/>
      <c r="IO145" s="2"/>
      <c r="IP145" s="2"/>
      <c r="IQ145" s="2"/>
      <c r="IR145" s="2"/>
      <c r="IS145" s="2"/>
      <c r="IT145" s="2"/>
      <c r="IU145" s="2"/>
    </row>
    <row r="146" spans="1:255" x14ac:dyDescent="0.2">
      <c r="A146">
        <v>17</v>
      </c>
      <c r="B146">
        <v>1</v>
      </c>
      <c r="C146">
        <f>ROW(SmtRes!A232)</f>
        <v>232</v>
      </c>
      <c r="D146">
        <f>ROW(EtalonRes!A236)</f>
        <v>236</v>
      </c>
      <c r="E146" t="s">
        <v>269</v>
      </c>
      <c r="F146" t="s">
        <v>270</v>
      </c>
      <c r="G146" t="s">
        <v>271</v>
      </c>
      <c r="H146" t="s">
        <v>125</v>
      </c>
      <c r="I146">
        <f>ROUND(ROUND(0.888*52/1000,4),7)</f>
        <v>4.6199999999999998E-2</v>
      </c>
      <c r="J146">
        <v>0</v>
      </c>
      <c r="K146">
        <f>ROUND(ROUND(0.888*52/1000,4),7)</f>
        <v>4.6199999999999998E-2</v>
      </c>
      <c r="O146">
        <f t="shared" si="150"/>
        <v>2599.35</v>
      </c>
      <c r="P146">
        <f t="shared" si="151"/>
        <v>2303.48</v>
      </c>
      <c r="Q146">
        <f t="shared" si="152"/>
        <v>32.36</v>
      </c>
      <c r="R146">
        <f t="shared" si="153"/>
        <v>5.08</v>
      </c>
      <c r="S146">
        <f t="shared" si="154"/>
        <v>263.51</v>
      </c>
      <c r="T146">
        <f t="shared" si="155"/>
        <v>0</v>
      </c>
      <c r="U146">
        <f t="shared" si="156"/>
        <v>0.58396800000000004</v>
      </c>
      <c r="V146">
        <f t="shared" si="157"/>
        <v>7.3920000000000001E-3</v>
      </c>
      <c r="W146">
        <f t="shared" si="158"/>
        <v>0</v>
      </c>
      <c r="X146">
        <f t="shared" si="159"/>
        <v>273.95999999999998</v>
      </c>
      <c r="Y146">
        <f t="shared" si="160"/>
        <v>155.78</v>
      </c>
      <c r="AA146">
        <v>64970155</v>
      </c>
      <c r="AB146">
        <f t="shared" si="161"/>
        <v>6084.68</v>
      </c>
      <c r="AC146">
        <f t="shared" si="162"/>
        <v>5935.59</v>
      </c>
      <c r="AD146">
        <f t="shared" si="163"/>
        <v>37.1</v>
      </c>
      <c r="AE146">
        <f t="shared" si="164"/>
        <v>2.16</v>
      </c>
      <c r="AF146">
        <f t="shared" si="165"/>
        <v>111.99</v>
      </c>
      <c r="AG146">
        <f t="shared" si="166"/>
        <v>0</v>
      </c>
      <c r="AH146">
        <f t="shared" si="167"/>
        <v>12.64</v>
      </c>
      <c r="AI146">
        <f t="shared" si="168"/>
        <v>0.16</v>
      </c>
      <c r="AJ146">
        <f t="shared" si="169"/>
        <v>0</v>
      </c>
      <c r="AK146">
        <v>6084.68</v>
      </c>
      <c r="AL146">
        <v>5935.59</v>
      </c>
      <c r="AM146">
        <v>37.1</v>
      </c>
      <c r="AN146">
        <v>2.16</v>
      </c>
      <c r="AO146">
        <v>111.99</v>
      </c>
      <c r="AP146">
        <v>0</v>
      </c>
      <c r="AQ146">
        <v>12.64</v>
      </c>
      <c r="AR146">
        <v>0.16</v>
      </c>
      <c r="AS146">
        <v>0</v>
      </c>
      <c r="AT146">
        <v>102</v>
      </c>
      <c r="AU146">
        <v>58</v>
      </c>
      <c r="AV146">
        <v>1</v>
      </c>
      <c r="AW146">
        <v>1</v>
      </c>
      <c r="AZ146">
        <v>1</v>
      </c>
      <c r="BA146">
        <v>50.93</v>
      </c>
      <c r="BB146">
        <v>18.88</v>
      </c>
      <c r="BC146">
        <v>8.4</v>
      </c>
      <c r="BD146" t="s">
        <v>3</v>
      </c>
      <c r="BE146" t="s">
        <v>3</v>
      </c>
      <c r="BF146" t="s">
        <v>3</v>
      </c>
      <c r="BG146" t="s">
        <v>3</v>
      </c>
      <c r="BH146">
        <v>0</v>
      </c>
      <c r="BI146">
        <v>1</v>
      </c>
      <c r="BJ146" t="s">
        <v>272</v>
      </c>
      <c r="BM146">
        <v>6001</v>
      </c>
      <c r="BN146">
        <v>0</v>
      </c>
      <c r="BO146" t="s">
        <v>270</v>
      </c>
      <c r="BP146">
        <v>1</v>
      </c>
      <c r="BQ146">
        <v>2</v>
      </c>
      <c r="BR146">
        <v>0</v>
      </c>
      <c r="BS146">
        <v>50.93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102</v>
      </c>
      <c r="CA146">
        <v>58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70"/>
        <v>2599.3500000000004</v>
      </c>
      <c r="CQ146">
        <f t="shared" si="171"/>
        <v>49858.956000000006</v>
      </c>
      <c r="CR146">
        <f t="shared" si="172"/>
        <v>700.44800000000009</v>
      </c>
      <c r="CS146">
        <f t="shared" si="173"/>
        <v>110.00880000000001</v>
      </c>
      <c r="CT146">
        <f t="shared" si="174"/>
        <v>5703.6507000000001</v>
      </c>
      <c r="CU146">
        <f t="shared" si="175"/>
        <v>0</v>
      </c>
      <c r="CV146">
        <f t="shared" si="176"/>
        <v>12.64</v>
      </c>
      <c r="CW146">
        <f t="shared" si="177"/>
        <v>0.16</v>
      </c>
      <c r="CX146">
        <f t="shared" si="178"/>
        <v>0</v>
      </c>
      <c r="CY146">
        <f t="shared" si="179"/>
        <v>273.96179999999998</v>
      </c>
      <c r="CZ146">
        <f t="shared" si="180"/>
        <v>155.78219999999999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125</v>
      </c>
      <c r="DW146" t="s">
        <v>125</v>
      </c>
      <c r="DX146">
        <v>1</v>
      </c>
      <c r="DZ146" t="s">
        <v>3</v>
      </c>
      <c r="EA146" t="s">
        <v>3</v>
      </c>
      <c r="EB146" t="s">
        <v>3</v>
      </c>
      <c r="EC146" t="s">
        <v>3</v>
      </c>
      <c r="EE146">
        <v>49994172</v>
      </c>
      <c r="EF146">
        <v>2</v>
      </c>
      <c r="EG146" t="s">
        <v>81</v>
      </c>
      <c r="EH146">
        <v>6</v>
      </c>
      <c r="EI146" t="s">
        <v>265</v>
      </c>
      <c r="EJ146">
        <v>1</v>
      </c>
      <c r="EK146">
        <v>6001</v>
      </c>
      <c r="EL146" t="s">
        <v>265</v>
      </c>
      <c r="EM146" t="s">
        <v>266</v>
      </c>
      <c r="EO146" t="s">
        <v>3</v>
      </c>
      <c r="EQ146">
        <v>131072</v>
      </c>
      <c r="ER146">
        <v>6084.68</v>
      </c>
      <c r="ES146">
        <v>5935.59</v>
      </c>
      <c r="ET146">
        <v>37.1</v>
      </c>
      <c r="EU146">
        <v>2.16</v>
      </c>
      <c r="EV146">
        <v>111.99</v>
      </c>
      <c r="EW146">
        <v>12.64</v>
      </c>
      <c r="EX146">
        <v>0.16</v>
      </c>
      <c r="EY146">
        <v>0</v>
      </c>
      <c r="FQ146">
        <v>0</v>
      </c>
      <c r="FR146">
        <v>0</v>
      </c>
      <c r="FS146">
        <v>0</v>
      </c>
      <c r="FX146">
        <v>102</v>
      </c>
      <c r="FY146">
        <v>58</v>
      </c>
      <c r="GA146" t="s">
        <v>3</v>
      </c>
      <c r="GD146">
        <v>0</v>
      </c>
      <c r="GF146">
        <v>326803016</v>
      </c>
      <c r="GG146">
        <v>2</v>
      </c>
      <c r="GH146">
        <v>1</v>
      </c>
      <c r="GI146">
        <v>2</v>
      </c>
      <c r="GJ146">
        <v>0</v>
      </c>
      <c r="GK146">
        <f>ROUND(R146*(S12)/100,2)</f>
        <v>8.1300000000000008</v>
      </c>
      <c r="GL146">
        <f t="shared" si="181"/>
        <v>0</v>
      </c>
      <c r="GM146">
        <f>ROUND(O146+X146+Y146+GK146,2)+GX146</f>
        <v>3037.22</v>
      </c>
      <c r="GN146">
        <f t="shared" si="182"/>
        <v>3037.22</v>
      </c>
      <c r="GO146">
        <f t="shared" si="183"/>
        <v>0</v>
      </c>
      <c r="GP146">
        <f t="shared" si="184"/>
        <v>0</v>
      </c>
      <c r="GR146">
        <v>0</v>
      </c>
      <c r="GS146">
        <v>3</v>
      </c>
      <c r="GT146">
        <v>0</v>
      </c>
      <c r="GU146" t="s">
        <v>3</v>
      </c>
      <c r="GV146">
        <f t="shared" si="185"/>
        <v>0</v>
      </c>
      <c r="GW146">
        <v>1</v>
      </c>
      <c r="GX146">
        <f t="shared" si="186"/>
        <v>0</v>
      </c>
      <c r="HA146">
        <v>0</v>
      </c>
      <c r="HB146">
        <v>0</v>
      </c>
      <c r="HC146">
        <f t="shared" si="187"/>
        <v>0</v>
      </c>
      <c r="HE146" t="s">
        <v>3</v>
      </c>
      <c r="HF146" t="s">
        <v>3</v>
      </c>
      <c r="HM146" t="s">
        <v>3</v>
      </c>
      <c r="HN146" t="s">
        <v>267</v>
      </c>
      <c r="HO146" t="s">
        <v>268</v>
      </c>
      <c r="HP146" t="s">
        <v>265</v>
      </c>
      <c r="HQ146" t="s">
        <v>265</v>
      </c>
      <c r="HS146">
        <v>0</v>
      </c>
      <c r="IK146">
        <v>0</v>
      </c>
    </row>
    <row r="147" spans="1:255" x14ac:dyDescent="0.2">
      <c r="A147" s="2">
        <v>18</v>
      </c>
      <c r="B147" s="2">
        <v>1</v>
      </c>
      <c r="C147" s="2">
        <v>226</v>
      </c>
      <c r="D147" s="2"/>
      <c r="E147" s="2" t="s">
        <v>201</v>
      </c>
      <c r="F147" s="2" t="s">
        <v>273</v>
      </c>
      <c r="G147" s="2" t="s">
        <v>274</v>
      </c>
      <c r="H147" s="2" t="s">
        <v>107</v>
      </c>
      <c r="I147" s="2">
        <f>I145*J147</f>
        <v>4.6199999999999998E-2</v>
      </c>
      <c r="J147" s="2">
        <v>1</v>
      </c>
      <c r="K147" s="2">
        <v>1</v>
      </c>
      <c r="L147" s="2"/>
      <c r="M147" s="2"/>
      <c r="N147" s="2"/>
      <c r="O147" s="2">
        <f t="shared" si="150"/>
        <v>277.85000000000002</v>
      </c>
      <c r="P147" s="2">
        <f t="shared" si="151"/>
        <v>277.85000000000002</v>
      </c>
      <c r="Q147" s="2">
        <f t="shared" si="152"/>
        <v>0</v>
      </c>
      <c r="R147" s="2">
        <f t="shared" si="153"/>
        <v>0</v>
      </c>
      <c r="S147" s="2">
        <f t="shared" si="154"/>
        <v>0</v>
      </c>
      <c r="T147" s="2">
        <f t="shared" si="155"/>
        <v>0</v>
      </c>
      <c r="U147" s="2">
        <f t="shared" si="156"/>
        <v>0</v>
      </c>
      <c r="V147" s="2">
        <f t="shared" si="157"/>
        <v>0</v>
      </c>
      <c r="W147" s="2">
        <f t="shared" si="158"/>
        <v>1.58</v>
      </c>
      <c r="X147" s="2">
        <f t="shared" si="159"/>
        <v>0</v>
      </c>
      <c r="Y147" s="2">
        <f t="shared" si="160"/>
        <v>0</v>
      </c>
      <c r="Z147" s="2"/>
      <c r="AA147" s="2">
        <v>64970157</v>
      </c>
      <c r="AB147" s="2">
        <f t="shared" si="161"/>
        <v>6014.12</v>
      </c>
      <c r="AC147" s="2">
        <f t="shared" si="162"/>
        <v>6014.12</v>
      </c>
      <c r="AD147" s="2">
        <f t="shared" si="163"/>
        <v>0</v>
      </c>
      <c r="AE147" s="2">
        <f t="shared" si="164"/>
        <v>0</v>
      </c>
      <c r="AF147" s="2">
        <f t="shared" si="165"/>
        <v>0</v>
      </c>
      <c r="AG147" s="2">
        <f t="shared" si="166"/>
        <v>0</v>
      </c>
      <c r="AH147" s="2">
        <f t="shared" si="167"/>
        <v>0</v>
      </c>
      <c r="AI147" s="2">
        <f t="shared" si="168"/>
        <v>0</v>
      </c>
      <c r="AJ147" s="2">
        <f t="shared" si="169"/>
        <v>34.17</v>
      </c>
      <c r="AK147" s="2">
        <v>6014.12</v>
      </c>
      <c r="AL147" s="2">
        <v>6014.12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34.17</v>
      </c>
      <c r="AT147" s="2">
        <v>102</v>
      </c>
      <c r="AU147" s="2">
        <v>58</v>
      </c>
      <c r="AV147" s="2">
        <v>1</v>
      </c>
      <c r="AW147" s="2">
        <v>1</v>
      </c>
      <c r="AX147" s="2"/>
      <c r="AY147" s="2"/>
      <c r="AZ147" s="2">
        <v>1</v>
      </c>
      <c r="BA147" s="2">
        <v>1</v>
      </c>
      <c r="BB147" s="2">
        <v>1</v>
      </c>
      <c r="BC147" s="2">
        <v>1</v>
      </c>
      <c r="BD147" s="2" t="s">
        <v>3</v>
      </c>
      <c r="BE147" s="2" t="s">
        <v>3</v>
      </c>
      <c r="BF147" s="2" t="s">
        <v>3</v>
      </c>
      <c r="BG147" s="2" t="s">
        <v>3</v>
      </c>
      <c r="BH147" s="2">
        <v>3</v>
      </c>
      <c r="BI147" s="2">
        <v>1</v>
      </c>
      <c r="BJ147" s="2" t="s">
        <v>275</v>
      </c>
      <c r="BK147" s="2"/>
      <c r="BL147" s="2"/>
      <c r="BM147" s="2">
        <v>6001</v>
      </c>
      <c r="BN147" s="2">
        <v>0</v>
      </c>
      <c r="BO147" s="2" t="s">
        <v>3</v>
      </c>
      <c r="BP147" s="2">
        <v>0</v>
      </c>
      <c r="BQ147" s="2">
        <v>2</v>
      </c>
      <c r="BR147" s="2">
        <v>0</v>
      </c>
      <c r="BS147" s="2">
        <v>1</v>
      </c>
      <c r="BT147" s="2">
        <v>1</v>
      </c>
      <c r="BU147" s="2">
        <v>1</v>
      </c>
      <c r="BV147" s="2">
        <v>1</v>
      </c>
      <c r="BW147" s="2">
        <v>1</v>
      </c>
      <c r="BX147" s="2">
        <v>1</v>
      </c>
      <c r="BY147" s="2" t="s">
        <v>3</v>
      </c>
      <c r="BZ147" s="2">
        <v>102</v>
      </c>
      <c r="CA147" s="2">
        <v>58</v>
      </c>
      <c r="CB147" s="2" t="s">
        <v>3</v>
      </c>
      <c r="CC147" s="2"/>
      <c r="CD147" s="2"/>
      <c r="CE147" s="2">
        <v>0</v>
      </c>
      <c r="CF147" s="2">
        <v>0</v>
      </c>
      <c r="CG147" s="2">
        <v>0</v>
      </c>
      <c r="CH147" s="2"/>
      <c r="CI147" s="2"/>
      <c r="CJ147" s="2"/>
      <c r="CK147" s="2"/>
      <c r="CL147" s="2"/>
      <c r="CM147" s="2">
        <v>0</v>
      </c>
      <c r="CN147" s="2" t="s">
        <v>3</v>
      </c>
      <c r="CO147" s="2">
        <v>0</v>
      </c>
      <c r="CP147" s="2">
        <f t="shared" si="170"/>
        <v>277.85000000000002</v>
      </c>
      <c r="CQ147" s="2">
        <f t="shared" si="171"/>
        <v>6014.12</v>
      </c>
      <c r="CR147" s="2">
        <f t="shared" si="172"/>
        <v>0</v>
      </c>
      <c r="CS147" s="2">
        <f t="shared" si="173"/>
        <v>0</v>
      </c>
      <c r="CT147" s="2">
        <f t="shared" si="174"/>
        <v>0</v>
      </c>
      <c r="CU147" s="2">
        <f t="shared" si="175"/>
        <v>0</v>
      </c>
      <c r="CV147" s="2">
        <f t="shared" si="176"/>
        <v>0</v>
      </c>
      <c r="CW147" s="2">
        <f t="shared" si="177"/>
        <v>0</v>
      </c>
      <c r="CX147" s="2">
        <f t="shared" si="178"/>
        <v>34.17</v>
      </c>
      <c r="CY147" s="2">
        <f t="shared" si="179"/>
        <v>0</v>
      </c>
      <c r="CZ147" s="2">
        <f t="shared" si="180"/>
        <v>0</v>
      </c>
      <c r="DA147" s="2"/>
      <c r="DB147" s="2"/>
      <c r="DC147" s="2" t="s">
        <v>3</v>
      </c>
      <c r="DD147" s="2" t="s">
        <v>3</v>
      </c>
      <c r="DE147" s="2" t="s">
        <v>3</v>
      </c>
      <c r="DF147" s="2" t="s">
        <v>3</v>
      </c>
      <c r="DG147" s="2" t="s">
        <v>3</v>
      </c>
      <c r="DH147" s="2" t="s">
        <v>3</v>
      </c>
      <c r="DI147" s="2" t="s">
        <v>3</v>
      </c>
      <c r="DJ147" s="2" t="s">
        <v>3</v>
      </c>
      <c r="DK147" s="2" t="s">
        <v>3</v>
      </c>
      <c r="DL147" s="2" t="s">
        <v>3</v>
      </c>
      <c r="DM147" s="2" t="s">
        <v>3</v>
      </c>
      <c r="DN147" s="2">
        <v>0</v>
      </c>
      <c r="DO147" s="2">
        <v>0</v>
      </c>
      <c r="DP147" s="2">
        <v>1</v>
      </c>
      <c r="DQ147" s="2">
        <v>1</v>
      </c>
      <c r="DR147" s="2"/>
      <c r="DS147" s="2"/>
      <c r="DT147" s="2"/>
      <c r="DU147" s="2">
        <v>1009</v>
      </c>
      <c r="DV147" s="2" t="s">
        <v>107</v>
      </c>
      <c r="DW147" s="2" t="s">
        <v>107</v>
      </c>
      <c r="DX147" s="2">
        <v>1000</v>
      </c>
      <c r="DY147" s="2"/>
      <c r="DZ147" s="2" t="s">
        <v>3</v>
      </c>
      <c r="EA147" s="2" t="s">
        <v>3</v>
      </c>
      <c r="EB147" s="2" t="s">
        <v>3</v>
      </c>
      <c r="EC147" s="2" t="s">
        <v>3</v>
      </c>
      <c r="ED147" s="2"/>
      <c r="EE147" s="2">
        <v>49994172</v>
      </c>
      <c r="EF147" s="2">
        <v>2</v>
      </c>
      <c r="EG147" s="2" t="s">
        <v>81</v>
      </c>
      <c r="EH147" s="2">
        <v>6</v>
      </c>
      <c r="EI147" s="2" t="s">
        <v>265</v>
      </c>
      <c r="EJ147" s="2">
        <v>1</v>
      </c>
      <c r="EK147" s="2">
        <v>6001</v>
      </c>
      <c r="EL147" s="2" t="s">
        <v>265</v>
      </c>
      <c r="EM147" s="2" t="s">
        <v>266</v>
      </c>
      <c r="EN147" s="2"/>
      <c r="EO147" s="2" t="s">
        <v>3</v>
      </c>
      <c r="EP147" s="2"/>
      <c r="EQ147" s="2">
        <v>0</v>
      </c>
      <c r="ER147" s="2">
        <v>6014.12</v>
      </c>
      <c r="ES147" s="2">
        <v>6014.12</v>
      </c>
      <c r="ET147" s="2">
        <v>0</v>
      </c>
      <c r="EU147" s="2">
        <v>0</v>
      </c>
      <c r="EV147" s="2">
        <v>0</v>
      </c>
      <c r="EW147" s="2">
        <v>0</v>
      </c>
      <c r="EX147" s="2">
        <v>0</v>
      </c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>
        <v>0</v>
      </c>
      <c r="FR147" s="2">
        <v>0</v>
      </c>
      <c r="FS147" s="2">
        <v>0</v>
      </c>
      <c r="FT147" s="2"/>
      <c r="FU147" s="2"/>
      <c r="FV147" s="2"/>
      <c r="FW147" s="2"/>
      <c r="FX147" s="2">
        <v>102</v>
      </c>
      <c r="FY147" s="2">
        <v>58</v>
      </c>
      <c r="FZ147" s="2"/>
      <c r="GA147" s="2" t="s">
        <v>3</v>
      </c>
      <c r="GB147" s="2"/>
      <c r="GC147" s="2"/>
      <c r="GD147" s="2">
        <v>1</v>
      </c>
      <c r="GE147" s="2"/>
      <c r="GF147" s="2">
        <v>1878168889</v>
      </c>
      <c r="GG147" s="2">
        <v>2</v>
      </c>
      <c r="GH147" s="2">
        <v>1</v>
      </c>
      <c r="GI147" s="2">
        <v>-2</v>
      </c>
      <c r="GJ147" s="2">
        <v>0</v>
      </c>
      <c r="GK147" s="2">
        <v>0</v>
      </c>
      <c r="GL147" s="2">
        <f t="shared" si="181"/>
        <v>0</v>
      </c>
      <c r="GM147" s="2">
        <f>ROUND(O147+X147+Y147,2)+GX147</f>
        <v>277.85000000000002</v>
      </c>
      <c r="GN147" s="2">
        <f t="shared" si="182"/>
        <v>277.85000000000002</v>
      </c>
      <c r="GO147" s="2">
        <f t="shared" si="183"/>
        <v>0</v>
      </c>
      <c r="GP147" s="2">
        <f t="shared" si="184"/>
        <v>0</v>
      </c>
      <c r="GQ147" s="2"/>
      <c r="GR147" s="2">
        <v>0</v>
      </c>
      <c r="GS147" s="2">
        <v>3</v>
      </c>
      <c r="GT147" s="2">
        <v>0</v>
      </c>
      <c r="GU147" s="2" t="s">
        <v>3</v>
      </c>
      <c r="GV147" s="2">
        <f t="shared" si="185"/>
        <v>0</v>
      </c>
      <c r="GW147" s="2">
        <v>1</v>
      </c>
      <c r="GX147" s="2">
        <f t="shared" si="186"/>
        <v>0</v>
      </c>
      <c r="GY147" s="2"/>
      <c r="GZ147" s="2"/>
      <c r="HA147" s="2">
        <v>0</v>
      </c>
      <c r="HB147" s="2">
        <v>0</v>
      </c>
      <c r="HC147" s="2">
        <f t="shared" si="187"/>
        <v>0</v>
      </c>
      <c r="HD147" s="2"/>
      <c r="HE147" s="2" t="s">
        <v>3</v>
      </c>
      <c r="HF147" s="2" t="s">
        <v>3</v>
      </c>
      <c r="HG147" s="2"/>
      <c r="HH147" s="2"/>
      <c r="HI147" s="2"/>
      <c r="HJ147" s="2"/>
      <c r="HK147" s="2"/>
      <c r="HL147" s="2"/>
      <c r="HM147" s="2" t="s">
        <v>3</v>
      </c>
      <c r="HN147" s="2" t="s">
        <v>267</v>
      </c>
      <c r="HO147" s="2" t="s">
        <v>268</v>
      </c>
      <c r="HP147" s="2" t="s">
        <v>265</v>
      </c>
      <c r="HQ147" s="2" t="s">
        <v>265</v>
      </c>
      <c r="HR147" s="2"/>
      <c r="HS147" s="2">
        <v>0</v>
      </c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>
        <v>0</v>
      </c>
      <c r="IL147" s="2"/>
      <c r="IM147" s="2"/>
      <c r="IN147" s="2"/>
      <c r="IO147" s="2"/>
      <c r="IP147" s="2"/>
      <c r="IQ147" s="2"/>
      <c r="IR147" s="2"/>
      <c r="IS147" s="2"/>
      <c r="IT147" s="2"/>
      <c r="IU147" s="2"/>
    </row>
    <row r="148" spans="1:255" x14ac:dyDescent="0.2">
      <c r="A148">
        <v>18</v>
      </c>
      <c r="B148">
        <v>1</v>
      </c>
      <c r="C148">
        <v>232</v>
      </c>
      <c r="E148" t="s">
        <v>201</v>
      </c>
      <c r="F148" t="s">
        <v>273</v>
      </c>
      <c r="G148" t="s">
        <v>274</v>
      </c>
      <c r="H148" t="s">
        <v>107</v>
      </c>
      <c r="I148">
        <f>I146*J148</f>
        <v>4.6199999999999998E-2</v>
      </c>
      <c r="J148">
        <v>1</v>
      </c>
      <c r="K148">
        <v>1</v>
      </c>
      <c r="O148">
        <f t="shared" si="150"/>
        <v>2356.19</v>
      </c>
      <c r="P148">
        <f t="shared" si="151"/>
        <v>2356.19</v>
      </c>
      <c r="Q148">
        <f t="shared" si="152"/>
        <v>0</v>
      </c>
      <c r="R148">
        <f t="shared" si="153"/>
        <v>0</v>
      </c>
      <c r="S148">
        <f t="shared" si="154"/>
        <v>0</v>
      </c>
      <c r="T148">
        <f t="shared" si="155"/>
        <v>0</v>
      </c>
      <c r="U148">
        <f t="shared" si="156"/>
        <v>0</v>
      </c>
      <c r="V148">
        <f t="shared" si="157"/>
        <v>0</v>
      </c>
      <c r="W148">
        <f t="shared" si="158"/>
        <v>1.58</v>
      </c>
      <c r="X148">
        <f t="shared" si="159"/>
        <v>0</v>
      </c>
      <c r="Y148">
        <f t="shared" si="160"/>
        <v>0</v>
      </c>
      <c r="AA148">
        <v>64970155</v>
      </c>
      <c r="AB148">
        <f t="shared" si="161"/>
        <v>6014.12</v>
      </c>
      <c r="AC148">
        <f t="shared" si="162"/>
        <v>6014.12</v>
      </c>
      <c r="AD148">
        <f t="shared" si="163"/>
        <v>0</v>
      </c>
      <c r="AE148">
        <f t="shared" si="164"/>
        <v>0</v>
      </c>
      <c r="AF148">
        <f t="shared" si="165"/>
        <v>0</v>
      </c>
      <c r="AG148">
        <f t="shared" si="166"/>
        <v>0</v>
      </c>
      <c r="AH148">
        <f t="shared" si="167"/>
        <v>0</v>
      </c>
      <c r="AI148">
        <f t="shared" si="168"/>
        <v>0</v>
      </c>
      <c r="AJ148">
        <f t="shared" si="169"/>
        <v>34.17</v>
      </c>
      <c r="AK148">
        <v>6014.12</v>
      </c>
      <c r="AL148">
        <v>6014.12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34.17</v>
      </c>
      <c r="AT148">
        <v>102</v>
      </c>
      <c r="AU148">
        <v>58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8.48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275</v>
      </c>
      <c r="BM148">
        <v>6001</v>
      </c>
      <c r="BN148">
        <v>0</v>
      </c>
      <c r="BO148" t="s">
        <v>273</v>
      </c>
      <c r="BP148">
        <v>1</v>
      </c>
      <c r="BQ148">
        <v>2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102</v>
      </c>
      <c r="CA148">
        <v>58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70"/>
        <v>2356.19</v>
      </c>
      <c r="CQ148">
        <f t="shared" si="171"/>
        <v>50999.7376</v>
      </c>
      <c r="CR148">
        <f t="shared" si="172"/>
        <v>0</v>
      </c>
      <c r="CS148">
        <f t="shared" si="173"/>
        <v>0</v>
      </c>
      <c r="CT148">
        <f t="shared" si="174"/>
        <v>0</v>
      </c>
      <c r="CU148">
        <f t="shared" si="175"/>
        <v>0</v>
      </c>
      <c r="CV148">
        <f t="shared" si="176"/>
        <v>0</v>
      </c>
      <c r="CW148">
        <f t="shared" si="177"/>
        <v>0</v>
      </c>
      <c r="CX148">
        <f t="shared" si="178"/>
        <v>34.17</v>
      </c>
      <c r="CY148">
        <f t="shared" si="179"/>
        <v>0</v>
      </c>
      <c r="CZ148">
        <f t="shared" si="180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1009</v>
      </c>
      <c r="DV148" t="s">
        <v>107</v>
      </c>
      <c r="DW148" t="s">
        <v>107</v>
      </c>
      <c r="DX148">
        <v>1000</v>
      </c>
      <c r="DZ148" t="s">
        <v>3</v>
      </c>
      <c r="EA148" t="s">
        <v>3</v>
      </c>
      <c r="EB148" t="s">
        <v>3</v>
      </c>
      <c r="EC148" t="s">
        <v>3</v>
      </c>
      <c r="EE148">
        <v>49994172</v>
      </c>
      <c r="EF148">
        <v>2</v>
      </c>
      <c r="EG148" t="s">
        <v>81</v>
      </c>
      <c r="EH148">
        <v>6</v>
      </c>
      <c r="EI148" t="s">
        <v>265</v>
      </c>
      <c r="EJ148">
        <v>1</v>
      </c>
      <c r="EK148">
        <v>6001</v>
      </c>
      <c r="EL148" t="s">
        <v>265</v>
      </c>
      <c r="EM148" t="s">
        <v>266</v>
      </c>
      <c r="EO148" t="s">
        <v>3</v>
      </c>
      <c r="EQ148">
        <v>0</v>
      </c>
      <c r="ER148">
        <v>6014.12</v>
      </c>
      <c r="ES148">
        <v>6014.12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102</v>
      </c>
      <c r="FY148">
        <v>58</v>
      </c>
      <c r="GA148" t="s">
        <v>3</v>
      </c>
      <c r="GD148">
        <v>0</v>
      </c>
      <c r="GF148">
        <v>1878168889</v>
      </c>
      <c r="GG148">
        <v>2</v>
      </c>
      <c r="GH148">
        <v>1</v>
      </c>
      <c r="GI148">
        <v>2</v>
      </c>
      <c r="GJ148">
        <v>0</v>
      </c>
      <c r="GK148">
        <f>ROUND(R148*(S12)/100,2)</f>
        <v>0</v>
      </c>
      <c r="GL148">
        <f t="shared" si="181"/>
        <v>0</v>
      </c>
      <c r="GM148">
        <f>ROUND(O148+X148+Y148+GK148,2)+GX148</f>
        <v>2356.19</v>
      </c>
      <c r="GN148">
        <f t="shared" si="182"/>
        <v>2356.19</v>
      </c>
      <c r="GO148">
        <f t="shared" si="183"/>
        <v>0</v>
      </c>
      <c r="GP148">
        <f t="shared" si="184"/>
        <v>0</v>
      </c>
      <c r="GR148">
        <v>0</v>
      </c>
      <c r="GS148">
        <v>3</v>
      </c>
      <c r="GT148">
        <v>0</v>
      </c>
      <c r="GU148" t="s">
        <v>3</v>
      </c>
      <c r="GV148">
        <f t="shared" si="185"/>
        <v>0</v>
      </c>
      <c r="GW148">
        <v>1</v>
      </c>
      <c r="GX148">
        <f t="shared" si="186"/>
        <v>0</v>
      </c>
      <c r="HA148">
        <v>0</v>
      </c>
      <c r="HB148">
        <v>0</v>
      </c>
      <c r="HC148">
        <f t="shared" si="187"/>
        <v>0</v>
      </c>
      <c r="HE148" t="s">
        <v>3</v>
      </c>
      <c r="HF148" t="s">
        <v>3</v>
      </c>
      <c r="HM148" t="s">
        <v>3</v>
      </c>
      <c r="HN148" t="s">
        <v>267</v>
      </c>
      <c r="HO148" t="s">
        <v>268</v>
      </c>
      <c r="HP148" t="s">
        <v>265</v>
      </c>
      <c r="HQ148" t="s">
        <v>265</v>
      </c>
      <c r="HS148">
        <v>0</v>
      </c>
      <c r="IK148">
        <v>0</v>
      </c>
    </row>
    <row r="149" spans="1:255" x14ac:dyDescent="0.2">
      <c r="A149" s="2">
        <v>17</v>
      </c>
      <c r="B149" s="2">
        <v>1</v>
      </c>
      <c r="C149" s="2">
        <f>ROW(SmtRes!A240)</f>
        <v>240</v>
      </c>
      <c r="D149" s="2">
        <f>ROW(EtalonRes!A244)</f>
        <v>244</v>
      </c>
      <c r="E149" s="2" t="s">
        <v>276</v>
      </c>
      <c r="F149" s="2" t="s">
        <v>261</v>
      </c>
      <c r="G149" s="2" t="s">
        <v>262</v>
      </c>
      <c r="H149" s="2" t="s">
        <v>263</v>
      </c>
      <c r="I149" s="2">
        <f>ROUND(ROUND(0.95/100,4),7)</f>
        <v>9.4999999999999998E-3</v>
      </c>
      <c r="J149" s="2">
        <v>0</v>
      </c>
      <c r="K149" s="2">
        <f>ROUND(ROUND(0.95/100,4),7)</f>
        <v>9.4999999999999998E-3</v>
      </c>
      <c r="L149" s="2"/>
      <c r="M149" s="2"/>
      <c r="N149" s="2"/>
      <c r="O149" s="2">
        <f t="shared" si="150"/>
        <v>556.55999999999995</v>
      </c>
      <c r="P149" s="2">
        <f t="shared" si="151"/>
        <v>528.11</v>
      </c>
      <c r="Q149" s="2">
        <f t="shared" si="152"/>
        <v>15.11</v>
      </c>
      <c r="R149" s="2">
        <f t="shared" si="153"/>
        <v>2.31</v>
      </c>
      <c r="S149" s="2">
        <f t="shared" si="154"/>
        <v>13.34</v>
      </c>
      <c r="T149" s="2">
        <f t="shared" si="155"/>
        <v>0</v>
      </c>
      <c r="U149" s="2">
        <f t="shared" si="156"/>
        <v>1.71</v>
      </c>
      <c r="V149" s="2">
        <f t="shared" si="157"/>
        <v>0.17100000000000001</v>
      </c>
      <c r="W149" s="2">
        <f t="shared" si="158"/>
        <v>0</v>
      </c>
      <c r="X149" s="2">
        <f t="shared" si="159"/>
        <v>15.96</v>
      </c>
      <c r="Y149" s="2">
        <f t="shared" si="160"/>
        <v>9.08</v>
      </c>
      <c r="Z149" s="2"/>
      <c r="AA149" s="2">
        <v>64970157</v>
      </c>
      <c r="AB149" s="2">
        <f t="shared" si="161"/>
        <v>58585.02</v>
      </c>
      <c r="AC149" s="2">
        <f t="shared" si="162"/>
        <v>55590.49</v>
      </c>
      <c r="AD149" s="2">
        <f t="shared" si="163"/>
        <v>1590.53</v>
      </c>
      <c r="AE149" s="2">
        <f t="shared" si="164"/>
        <v>243</v>
      </c>
      <c r="AF149" s="2">
        <f t="shared" si="165"/>
        <v>1404</v>
      </c>
      <c r="AG149" s="2">
        <f t="shared" si="166"/>
        <v>0</v>
      </c>
      <c r="AH149" s="2">
        <f t="shared" si="167"/>
        <v>180</v>
      </c>
      <c r="AI149" s="2">
        <f t="shared" si="168"/>
        <v>18</v>
      </c>
      <c r="AJ149" s="2">
        <f t="shared" si="169"/>
        <v>0</v>
      </c>
      <c r="AK149" s="2">
        <v>58585.02</v>
      </c>
      <c r="AL149" s="2">
        <v>55590.49</v>
      </c>
      <c r="AM149" s="2">
        <v>1590.53</v>
      </c>
      <c r="AN149" s="2">
        <v>243</v>
      </c>
      <c r="AO149" s="2">
        <v>1404</v>
      </c>
      <c r="AP149" s="2">
        <v>0</v>
      </c>
      <c r="AQ149" s="2">
        <v>180</v>
      </c>
      <c r="AR149" s="2">
        <v>18</v>
      </c>
      <c r="AS149" s="2">
        <v>0</v>
      </c>
      <c r="AT149" s="2">
        <v>102</v>
      </c>
      <c r="AU149" s="2">
        <v>58</v>
      </c>
      <c r="AV149" s="2">
        <v>1</v>
      </c>
      <c r="AW149" s="2">
        <v>1</v>
      </c>
      <c r="AX149" s="2"/>
      <c r="AY149" s="2"/>
      <c r="AZ149" s="2">
        <v>1</v>
      </c>
      <c r="BA149" s="2">
        <v>1</v>
      </c>
      <c r="BB149" s="2">
        <v>1</v>
      </c>
      <c r="BC149" s="2">
        <v>1</v>
      </c>
      <c r="BD149" s="2" t="s">
        <v>3</v>
      </c>
      <c r="BE149" s="2" t="s">
        <v>3</v>
      </c>
      <c r="BF149" s="2" t="s">
        <v>3</v>
      </c>
      <c r="BG149" s="2" t="s">
        <v>3</v>
      </c>
      <c r="BH149" s="2">
        <v>0</v>
      </c>
      <c r="BI149" s="2">
        <v>1</v>
      </c>
      <c r="BJ149" s="2" t="s">
        <v>264</v>
      </c>
      <c r="BK149" s="2"/>
      <c r="BL149" s="2"/>
      <c r="BM149" s="2">
        <v>6001</v>
      </c>
      <c r="BN149" s="2">
        <v>0</v>
      </c>
      <c r="BO149" s="2" t="s">
        <v>3</v>
      </c>
      <c r="BP149" s="2">
        <v>0</v>
      </c>
      <c r="BQ149" s="2">
        <v>2</v>
      </c>
      <c r="BR149" s="2">
        <v>0</v>
      </c>
      <c r="BS149" s="2">
        <v>1</v>
      </c>
      <c r="BT149" s="2">
        <v>1</v>
      </c>
      <c r="BU149" s="2">
        <v>1</v>
      </c>
      <c r="BV149" s="2">
        <v>1</v>
      </c>
      <c r="BW149" s="2">
        <v>1</v>
      </c>
      <c r="BX149" s="2">
        <v>1</v>
      </c>
      <c r="BY149" s="2" t="s">
        <v>3</v>
      </c>
      <c r="BZ149" s="2">
        <v>102</v>
      </c>
      <c r="CA149" s="2">
        <v>58</v>
      </c>
      <c r="CB149" s="2" t="s">
        <v>3</v>
      </c>
      <c r="CC149" s="2"/>
      <c r="CD149" s="2"/>
      <c r="CE149" s="2">
        <v>0</v>
      </c>
      <c r="CF149" s="2">
        <v>0</v>
      </c>
      <c r="CG149" s="2">
        <v>0</v>
      </c>
      <c r="CH149" s="2"/>
      <c r="CI149" s="2"/>
      <c r="CJ149" s="2"/>
      <c r="CK149" s="2"/>
      <c r="CL149" s="2"/>
      <c r="CM149" s="2">
        <v>0</v>
      </c>
      <c r="CN149" s="2" t="s">
        <v>3</v>
      </c>
      <c r="CO149" s="2">
        <v>0</v>
      </c>
      <c r="CP149" s="2">
        <f t="shared" si="170"/>
        <v>556.56000000000006</v>
      </c>
      <c r="CQ149" s="2">
        <f t="shared" si="171"/>
        <v>55590.49</v>
      </c>
      <c r="CR149" s="2">
        <f t="shared" si="172"/>
        <v>1590.53</v>
      </c>
      <c r="CS149" s="2">
        <f t="shared" si="173"/>
        <v>243</v>
      </c>
      <c r="CT149" s="2">
        <f t="shared" si="174"/>
        <v>1404</v>
      </c>
      <c r="CU149" s="2">
        <f t="shared" si="175"/>
        <v>0</v>
      </c>
      <c r="CV149" s="2">
        <f t="shared" si="176"/>
        <v>180</v>
      </c>
      <c r="CW149" s="2">
        <f t="shared" si="177"/>
        <v>18</v>
      </c>
      <c r="CX149" s="2">
        <f t="shared" si="178"/>
        <v>0</v>
      </c>
      <c r="CY149" s="2">
        <f t="shared" si="179"/>
        <v>15.962999999999999</v>
      </c>
      <c r="CZ149" s="2">
        <f t="shared" si="180"/>
        <v>9.077</v>
      </c>
      <c r="DA149" s="2"/>
      <c r="DB149" s="2"/>
      <c r="DC149" s="2" t="s">
        <v>3</v>
      </c>
      <c r="DD149" s="2" t="s">
        <v>3</v>
      </c>
      <c r="DE149" s="2" t="s">
        <v>3</v>
      </c>
      <c r="DF149" s="2" t="s">
        <v>3</v>
      </c>
      <c r="DG149" s="2" t="s">
        <v>3</v>
      </c>
      <c r="DH149" s="2" t="s">
        <v>3</v>
      </c>
      <c r="DI149" s="2" t="s">
        <v>3</v>
      </c>
      <c r="DJ149" s="2" t="s">
        <v>3</v>
      </c>
      <c r="DK149" s="2" t="s">
        <v>3</v>
      </c>
      <c r="DL149" s="2" t="s">
        <v>3</v>
      </c>
      <c r="DM149" s="2" t="s">
        <v>3</v>
      </c>
      <c r="DN149" s="2">
        <v>0</v>
      </c>
      <c r="DO149" s="2">
        <v>0</v>
      </c>
      <c r="DP149" s="2">
        <v>1</v>
      </c>
      <c r="DQ149" s="2">
        <v>1</v>
      </c>
      <c r="DR149" s="2"/>
      <c r="DS149" s="2"/>
      <c r="DT149" s="2"/>
      <c r="DU149" s="2">
        <v>1013</v>
      </c>
      <c r="DV149" s="2" t="s">
        <v>263</v>
      </c>
      <c r="DW149" s="2" t="s">
        <v>263</v>
      </c>
      <c r="DX149" s="2">
        <v>1</v>
      </c>
      <c r="DY149" s="2"/>
      <c r="DZ149" s="2" t="s">
        <v>3</v>
      </c>
      <c r="EA149" s="2" t="s">
        <v>3</v>
      </c>
      <c r="EB149" s="2" t="s">
        <v>3</v>
      </c>
      <c r="EC149" s="2" t="s">
        <v>3</v>
      </c>
      <c r="ED149" s="2"/>
      <c r="EE149" s="2">
        <v>49994172</v>
      </c>
      <c r="EF149" s="2">
        <v>2</v>
      </c>
      <c r="EG149" s="2" t="s">
        <v>81</v>
      </c>
      <c r="EH149" s="2">
        <v>6</v>
      </c>
      <c r="EI149" s="2" t="s">
        <v>265</v>
      </c>
      <c r="EJ149" s="2">
        <v>1</v>
      </c>
      <c r="EK149" s="2">
        <v>6001</v>
      </c>
      <c r="EL149" s="2" t="s">
        <v>265</v>
      </c>
      <c r="EM149" s="2" t="s">
        <v>266</v>
      </c>
      <c r="EN149" s="2"/>
      <c r="EO149" s="2" t="s">
        <v>3</v>
      </c>
      <c r="EP149" s="2"/>
      <c r="EQ149" s="2">
        <v>131072</v>
      </c>
      <c r="ER149" s="2">
        <v>58585.02</v>
      </c>
      <c r="ES149" s="2">
        <v>55590.49</v>
      </c>
      <c r="ET149" s="2">
        <v>1590.53</v>
      </c>
      <c r="EU149" s="2">
        <v>243</v>
      </c>
      <c r="EV149" s="2">
        <v>1404</v>
      </c>
      <c r="EW149" s="2">
        <v>180</v>
      </c>
      <c r="EX149" s="2">
        <v>18</v>
      </c>
      <c r="EY149" s="2">
        <v>0</v>
      </c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>
        <v>0</v>
      </c>
      <c r="FR149" s="2">
        <v>0</v>
      </c>
      <c r="FS149" s="2">
        <v>0</v>
      </c>
      <c r="FT149" s="2"/>
      <c r="FU149" s="2"/>
      <c r="FV149" s="2"/>
      <c r="FW149" s="2"/>
      <c r="FX149" s="2">
        <v>102</v>
      </c>
      <c r="FY149" s="2">
        <v>58</v>
      </c>
      <c r="FZ149" s="2"/>
      <c r="GA149" s="2" t="s">
        <v>3</v>
      </c>
      <c r="GB149" s="2"/>
      <c r="GC149" s="2"/>
      <c r="GD149" s="2">
        <v>1</v>
      </c>
      <c r="GE149" s="2"/>
      <c r="GF149" s="2">
        <v>2118577387</v>
      </c>
      <c r="GG149" s="2">
        <v>2</v>
      </c>
      <c r="GH149" s="2">
        <v>1</v>
      </c>
      <c r="GI149" s="2">
        <v>-2</v>
      </c>
      <c r="GJ149" s="2">
        <v>0</v>
      </c>
      <c r="GK149" s="2">
        <v>0</v>
      </c>
      <c r="GL149" s="2">
        <f t="shared" si="181"/>
        <v>0</v>
      </c>
      <c r="GM149" s="2">
        <f>ROUND(O149+X149+Y149,2)+GX149</f>
        <v>581.6</v>
      </c>
      <c r="GN149" s="2">
        <f t="shared" si="182"/>
        <v>581.6</v>
      </c>
      <c r="GO149" s="2">
        <f t="shared" si="183"/>
        <v>0</v>
      </c>
      <c r="GP149" s="2">
        <f t="shared" si="184"/>
        <v>0</v>
      </c>
      <c r="GQ149" s="2"/>
      <c r="GR149" s="2">
        <v>0</v>
      </c>
      <c r="GS149" s="2">
        <v>3</v>
      </c>
      <c r="GT149" s="2">
        <v>0</v>
      </c>
      <c r="GU149" s="2" t="s">
        <v>3</v>
      </c>
      <c r="GV149" s="2">
        <f t="shared" si="185"/>
        <v>0</v>
      </c>
      <c r="GW149" s="2">
        <v>1</v>
      </c>
      <c r="GX149" s="2">
        <f t="shared" si="186"/>
        <v>0</v>
      </c>
      <c r="GY149" s="2"/>
      <c r="GZ149" s="2"/>
      <c r="HA149" s="2">
        <v>0</v>
      </c>
      <c r="HB149" s="2">
        <v>0</v>
      </c>
      <c r="HC149" s="2">
        <f t="shared" si="187"/>
        <v>0</v>
      </c>
      <c r="HD149" s="2"/>
      <c r="HE149" s="2" t="s">
        <v>3</v>
      </c>
      <c r="HF149" s="2" t="s">
        <v>3</v>
      </c>
      <c r="HG149" s="2"/>
      <c r="HH149" s="2"/>
      <c r="HI149" s="2"/>
      <c r="HJ149" s="2"/>
      <c r="HK149" s="2"/>
      <c r="HL149" s="2"/>
      <c r="HM149" s="2" t="s">
        <v>3</v>
      </c>
      <c r="HN149" s="2" t="s">
        <v>267</v>
      </c>
      <c r="HO149" s="2" t="s">
        <v>268</v>
      </c>
      <c r="HP149" s="2" t="s">
        <v>265</v>
      </c>
      <c r="HQ149" s="2" t="s">
        <v>265</v>
      </c>
      <c r="HR149" s="2"/>
      <c r="HS149" s="2">
        <v>0</v>
      </c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>
        <v>0</v>
      </c>
      <c r="IL149" s="2"/>
      <c r="IM149" s="2"/>
      <c r="IN149" s="2"/>
      <c r="IO149" s="2"/>
      <c r="IP149" s="2"/>
      <c r="IQ149" s="2"/>
      <c r="IR149" s="2"/>
      <c r="IS149" s="2"/>
      <c r="IT149" s="2"/>
      <c r="IU149" s="2"/>
    </row>
    <row r="150" spans="1:255" x14ac:dyDescent="0.2">
      <c r="A150">
        <v>17</v>
      </c>
      <c r="B150">
        <v>1</v>
      </c>
      <c r="C150">
        <f>ROW(SmtRes!A248)</f>
        <v>248</v>
      </c>
      <c r="D150">
        <f>ROW(EtalonRes!A252)</f>
        <v>252</v>
      </c>
      <c r="E150" t="s">
        <v>276</v>
      </c>
      <c r="F150" t="s">
        <v>261</v>
      </c>
      <c r="G150" t="s">
        <v>262</v>
      </c>
      <c r="H150" t="s">
        <v>263</v>
      </c>
      <c r="I150">
        <f>ROUND(ROUND(0.95/100,4),7)</f>
        <v>9.4999999999999998E-3</v>
      </c>
      <c r="J150">
        <v>0</v>
      </c>
      <c r="K150">
        <f>ROUND(ROUND(0.95/100,4),7)</f>
        <v>9.4999999999999998E-3</v>
      </c>
      <c r="O150">
        <f t="shared" si="150"/>
        <v>5748.08</v>
      </c>
      <c r="P150">
        <f t="shared" si="151"/>
        <v>4863.8900000000003</v>
      </c>
      <c r="Q150">
        <f t="shared" si="152"/>
        <v>204.89</v>
      </c>
      <c r="R150">
        <f t="shared" si="153"/>
        <v>117.57</v>
      </c>
      <c r="S150">
        <f t="shared" si="154"/>
        <v>679.3</v>
      </c>
      <c r="T150">
        <f t="shared" si="155"/>
        <v>0</v>
      </c>
      <c r="U150">
        <f t="shared" si="156"/>
        <v>1.71</v>
      </c>
      <c r="V150">
        <f t="shared" si="157"/>
        <v>0.17100000000000001</v>
      </c>
      <c r="W150">
        <f t="shared" si="158"/>
        <v>0</v>
      </c>
      <c r="X150">
        <f t="shared" si="159"/>
        <v>812.81</v>
      </c>
      <c r="Y150">
        <f t="shared" si="160"/>
        <v>462.18</v>
      </c>
      <c r="AA150">
        <v>64970155</v>
      </c>
      <c r="AB150">
        <f t="shared" si="161"/>
        <v>58585.02</v>
      </c>
      <c r="AC150">
        <f t="shared" si="162"/>
        <v>55590.49</v>
      </c>
      <c r="AD150">
        <f t="shared" si="163"/>
        <v>1590.53</v>
      </c>
      <c r="AE150">
        <f t="shared" si="164"/>
        <v>243</v>
      </c>
      <c r="AF150">
        <f t="shared" si="165"/>
        <v>1404</v>
      </c>
      <c r="AG150">
        <f t="shared" si="166"/>
        <v>0</v>
      </c>
      <c r="AH150">
        <f t="shared" si="167"/>
        <v>180</v>
      </c>
      <c r="AI150">
        <f t="shared" si="168"/>
        <v>18</v>
      </c>
      <c r="AJ150">
        <f t="shared" si="169"/>
        <v>0</v>
      </c>
      <c r="AK150">
        <v>58585.02</v>
      </c>
      <c r="AL150">
        <v>55590.49</v>
      </c>
      <c r="AM150">
        <v>1590.53</v>
      </c>
      <c r="AN150">
        <v>243</v>
      </c>
      <c r="AO150">
        <v>1404</v>
      </c>
      <c r="AP150">
        <v>0</v>
      </c>
      <c r="AQ150">
        <v>180</v>
      </c>
      <c r="AR150">
        <v>18</v>
      </c>
      <c r="AS150">
        <v>0</v>
      </c>
      <c r="AT150">
        <v>102</v>
      </c>
      <c r="AU150">
        <v>58</v>
      </c>
      <c r="AV150">
        <v>1</v>
      </c>
      <c r="AW150">
        <v>1</v>
      </c>
      <c r="AZ150">
        <v>1</v>
      </c>
      <c r="BA150">
        <v>50.93</v>
      </c>
      <c r="BB150">
        <v>13.56</v>
      </c>
      <c r="BC150">
        <v>9.2100000000000009</v>
      </c>
      <c r="BD150" t="s">
        <v>3</v>
      </c>
      <c r="BE150" t="s">
        <v>3</v>
      </c>
      <c r="BF150" t="s">
        <v>3</v>
      </c>
      <c r="BG150" t="s">
        <v>3</v>
      </c>
      <c r="BH150">
        <v>0</v>
      </c>
      <c r="BI150">
        <v>1</v>
      </c>
      <c r="BJ150" t="s">
        <v>264</v>
      </c>
      <c r="BM150">
        <v>6001</v>
      </c>
      <c r="BN150">
        <v>0</v>
      </c>
      <c r="BO150" t="s">
        <v>261</v>
      </c>
      <c r="BP150">
        <v>1</v>
      </c>
      <c r="BQ150">
        <v>2</v>
      </c>
      <c r="BR150">
        <v>0</v>
      </c>
      <c r="BS150">
        <v>50.93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102</v>
      </c>
      <c r="CA150">
        <v>58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70"/>
        <v>5748.0800000000008</v>
      </c>
      <c r="CQ150">
        <f t="shared" si="171"/>
        <v>511988.41290000005</v>
      </c>
      <c r="CR150">
        <f t="shared" si="172"/>
        <v>21567.586800000001</v>
      </c>
      <c r="CS150">
        <f t="shared" si="173"/>
        <v>12375.99</v>
      </c>
      <c r="CT150">
        <f t="shared" si="174"/>
        <v>71505.72</v>
      </c>
      <c r="CU150">
        <f t="shared" si="175"/>
        <v>0</v>
      </c>
      <c r="CV150">
        <f t="shared" si="176"/>
        <v>180</v>
      </c>
      <c r="CW150">
        <f t="shared" si="177"/>
        <v>18</v>
      </c>
      <c r="CX150">
        <f t="shared" si="178"/>
        <v>0</v>
      </c>
      <c r="CY150">
        <f t="shared" si="179"/>
        <v>812.80739999999992</v>
      </c>
      <c r="CZ150">
        <f t="shared" si="180"/>
        <v>462.18459999999993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263</v>
      </c>
      <c r="DW150" t="s">
        <v>263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49994172</v>
      </c>
      <c r="EF150">
        <v>2</v>
      </c>
      <c r="EG150" t="s">
        <v>81</v>
      </c>
      <c r="EH150">
        <v>6</v>
      </c>
      <c r="EI150" t="s">
        <v>265</v>
      </c>
      <c r="EJ150">
        <v>1</v>
      </c>
      <c r="EK150">
        <v>6001</v>
      </c>
      <c r="EL150" t="s">
        <v>265</v>
      </c>
      <c r="EM150" t="s">
        <v>266</v>
      </c>
      <c r="EO150" t="s">
        <v>3</v>
      </c>
      <c r="EQ150">
        <v>131072</v>
      </c>
      <c r="ER150">
        <v>58585.02</v>
      </c>
      <c r="ES150">
        <v>55590.49</v>
      </c>
      <c r="ET150">
        <v>1590.53</v>
      </c>
      <c r="EU150">
        <v>243</v>
      </c>
      <c r="EV150">
        <v>1404</v>
      </c>
      <c r="EW150">
        <v>180</v>
      </c>
      <c r="EX150">
        <v>18</v>
      </c>
      <c r="EY150">
        <v>0</v>
      </c>
      <c r="FQ150">
        <v>0</v>
      </c>
      <c r="FR150">
        <v>0</v>
      </c>
      <c r="FS150">
        <v>0</v>
      </c>
      <c r="FX150">
        <v>102</v>
      </c>
      <c r="FY150">
        <v>58</v>
      </c>
      <c r="GA150" t="s">
        <v>3</v>
      </c>
      <c r="GD150">
        <v>0</v>
      </c>
      <c r="GF150">
        <v>2118577387</v>
      </c>
      <c r="GG150">
        <v>2</v>
      </c>
      <c r="GH150">
        <v>1</v>
      </c>
      <c r="GI150">
        <v>2</v>
      </c>
      <c r="GJ150">
        <v>0</v>
      </c>
      <c r="GK150">
        <f>ROUND(R150*(S12)/100,2)</f>
        <v>188.11</v>
      </c>
      <c r="GL150">
        <f t="shared" si="181"/>
        <v>0</v>
      </c>
      <c r="GM150">
        <f>ROUND(O150+X150+Y150+GK150,2)+GX150</f>
        <v>7211.18</v>
      </c>
      <c r="GN150">
        <f t="shared" si="182"/>
        <v>7211.18</v>
      </c>
      <c r="GO150">
        <f t="shared" si="183"/>
        <v>0</v>
      </c>
      <c r="GP150">
        <f t="shared" si="184"/>
        <v>0</v>
      </c>
      <c r="GR150">
        <v>0</v>
      </c>
      <c r="GS150">
        <v>3</v>
      </c>
      <c r="GT150">
        <v>0</v>
      </c>
      <c r="GU150" t="s">
        <v>3</v>
      </c>
      <c r="GV150">
        <f t="shared" si="185"/>
        <v>0</v>
      </c>
      <c r="GW150">
        <v>1</v>
      </c>
      <c r="GX150">
        <f t="shared" si="186"/>
        <v>0</v>
      </c>
      <c r="HA150">
        <v>0</v>
      </c>
      <c r="HB150">
        <v>0</v>
      </c>
      <c r="HC150">
        <f t="shared" si="187"/>
        <v>0</v>
      </c>
      <c r="HE150" t="s">
        <v>3</v>
      </c>
      <c r="HF150" t="s">
        <v>3</v>
      </c>
      <c r="HM150" t="s">
        <v>3</v>
      </c>
      <c r="HN150" t="s">
        <v>267</v>
      </c>
      <c r="HO150" t="s">
        <v>268</v>
      </c>
      <c r="HP150" t="s">
        <v>265</v>
      </c>
      <c r="HQ150" t="s">
        <v>265</v>
      </c>
      <c r="HS150">
        <v>0</v>
      </c>
      <c r="IK150">
        <v>0</v>
      </c>
    </row>
    <row r="151" spans="1:255" x14ac:dyDescent="0.2">
      <c r="A151" s="2">
        <v>17</v>
      </c>
      <c r="B151" s="2">
        <v>1</v>
      </c>
      <c r="C151" s="2">
        <f>ROW(SmtRes!A255)</f>
        <v>255</v>
      </c>
      <c r="D151" s="2">
        <f>ROW(EtalonRes!A259)</f>
        <v>259</v>
      </c>
      <c r="E151" s="2" t="s">
        <v>277</v>
      </c>
      <c r="F151" s="2" t="s">
        <v>278</v>
      </c>
      <c r="G151" s="2" t="s">
        <v>279</v>
      </c>
      <c r="H151" s="2" t="s">
        <v>280</v>
      </c>
      <c r="I151" s="2">
        <f>ROUND(ROUND(0.25*0.12*0.065*720,4),7)</f>
        <v>1.4039999999999999</v>
      </c>
      <c r="J151" s="2">
        <v>0</v>
      </c>
      <c r="K151" s="2">
        <f>ROUND(ROUND(0.25*0.12*0.065*720,4),7)</f>
        <v>1.4039999999999999</v>
      </c>
      <c r="L151" s="2"/>
      <c r="M151" s="2"/>
      <c r="N151" s="2"/>
      <c r="O151" s="2">
        <f t="shared" si="150"/>
        <v>1282.2</v>
      </c>
      <c r="P151" s="2">
        <f t="shared" si="151"/>
        <v>1155.94</v>
      </c>
      <c r="Q151" s="2">
        <f t="shared" si="152"/>
        <v>43.66</v>
      </c>
      <c r="R151" s="2">
        <f t="shared" si="153"/>
        <v>6.82</v>
      </c>
      <c r="S151" s="2">
        <f t="shared" si="154"/>
        <v>82.6</v>
      </c>
      <c r="T151" s="2">
        <f t="shared" si="155"/>
        <v>0</v>
      </c>
      <c r="U151" s="2">
        <f t="shared" si="156"/>
        <v>9.9403199999999998</v>
      </c>
      <c r="V151" s="2">
        <f t="shared" si="157"/>
        <v>0.50544</v>
      </c>
      <c r="W151" s="2">
        <f t="shared" si="158"/>
        <v>0</v>
      </c>
      <c r="X151" s="2">
        <f t="shared" si="159"/>
        <v>98.36</v>
      </c>
      <c r="Y151" s="2">
        <f t="shared" si="160"/>
        <v>61.7</v>
      </c>
      <c r="Z151" s="2"/>
      <c r="AA151" s="2">
        <v>64970157</v>
      </c>
      <c r="AB151" s="2">
        <f t="shared" si="161"/>
        <v>913.25</v>
      </c>
      <c r="AC151" s="2">
        <f t="shared" si="162"/>
        <v>823.32</v>
      </c>
      <c r="AD151" s="2">
        <f t="shared" si="163"/>
        <v>31.1</v>
      </c>
      <c r="AE151" s="2">
        <f t="shared" si="164"/>
        <v>4.8600000000000003</v>
      </c>
      <c r="AF151" s="2">
        <f t="shared" si="165"/>
        <v>58.83</v>
      </c>
      <c r="AG151" s="2">
        <f t="shared" si="166"/>
        <v>0</v>
      </c>
      <c r="AH151" s="2">
        <f t="shared" si="167"/>
        <v>7.08</v>
      </c>
      <c r="AI151" s="2">
        <f t="shared" si="168"/>
        <v>0.36</v>
      </c>
      <c r="AJ151" s="2">
        <f t="shared" si="169"/>
        <v>0</v>
      </c>
      <c r="AK151" s="2">
        <v>913.25</v>
      </c>
      <c r="AL151" s="2">
        <v>823.32</v>
      </c>
      <c r="AM151" s="2">
        <v>31.1</v>
      </c>
      <c r="AN151" s="2">
        <v>4.8600000000000003</v>
      </c>
      <c r="AO151" s="2">
        <v>58.83</v>
      </c>
      <c r="AP151" s="2">
        <v>0</v>
      </c>
      <c r="AQ151" s="2">
        <v>7.08</v>
      </c>
      <c r="AR151" s="2">
        <v>0.36</v>
      </c>
      <c r="AS151" s="2">
        <v>0</v>
      </c>
      <c r="AT151" s="2">
        <v>110</v>
      </c>
      <c r="AU151" s="2">
        <v>69</v>
      </c>
      <c r="AV151" s="2">
        <v>1</v>
      </c>
      <c r="AW151" s="2">
        <v>1</v>
      </c>
      <c r="AX151" s="2"/>
      <c r="AY151" s="2"/>
      <c r="AZ151" s="2">
        <v>1</v>
      </c>
      <c r="BA151" s="2">
        <v>1</v>
      </c>
      <c r="BB151" s="2">
        <v>1</v>
      </c>
      <c r="BC151" s="2">
        <v>1</v>
      </c>
      <c r="BD151" s="2" t="s">
        <v>3</v>
      </c>
      <c r="BE151" s="2" t="s">
        <v>3</v>
      </c>
      <c r="BF151" s="2" t="s">
        <v>3</v>
      </c>
      <c r="BG151" s="2" t="s">
        <v>3</v>
      </c>
      <c r="BH151" s="2">
        <v>0</v>
      </c>
      <c r="BI151" s="2">
        <v>1</v>
      </c>
      <c r="BJ151" s="2" t="s">
        <v>281</v>
      </c>
      <c r="BK151" s="2"/>
      <c r="BL151" s="2"/>
      <c r="BM151" s="2">
        <v>8001</v>
      </c>
      <c r="BN151" s="2">
        <v>0</v>
      </c>
      <c r="BO151" s="2" t="s">
        <v>3</v>
      </c>
      <c r="BP151" s="2">
        <v>0</v>
      </c>
      <c r="BQ151" s="2">
        <v>2</v>
      </c>
      <c r="BR151" s="2">
        <v>0</v>
      </c>
      <c r="BS151" s="2">
        <v>1</v>
      </c>
      <c r="BT151" s="2">
        <v>1</v>
      </c>
      <c r="BU151" s="2">
        <v>1</v>
      </c>
      <c r="BV151" s="2">
        <v>1</v>
      </c>
      <c r="BW151" s="2">
        <v>1</v>
      </c>
      <c r="BX151" s="2">
        <v>1</v>
      </c>
      <c r="BY151" s="2" t="s">
        <v>3</v>
      </c>
      <c r="BZ151" s="2">
        <v>110</v>
      </c>
      <c r="CA151" s="2">
        <v>69</v>
      </c>
      <c r="CB151" s="2" t="s">
        <v>3</v>
      </c>
      <c r="CC151" s="2"/>
      <c r="CD151" s="2"/>
      <c r="CE151" s="2">
        <v>0</v>
      </c>
      <c r="CF151" s="2">
        <v>0</v>
      </c>
      <c r="CG151" s="2">
        <v>0</v>
      </c>
      <c r="CH151" s="2"/>
      <c r="CI151" s="2"/>
      <c r="CJ151" s="2"/>
      <c r="CK151" s="2"/>
      <c r="CL151" s="2"/>
      <c r="CM151" s="2">
        <v>0</v>
      </c>
      <c r="CN151" s="2" t="s">
        <v>3</v>
      </c>
      <c r="CO151" s="2">
        <v>0</v>
      </c>
      <c r="CP151" s="2">
        <f t="shared" si="170"/>
        <v>1282.2</v>
      </c>
      <c r="CQ151" s="2">
        <f t="shared" si="171"/>
        <v>823.32</v>
      </c>
      <c r="CR151" s="2">
        <f t="shared" si="172"/>
        <v>31.1</v>
      </c>
      <c r="CS151" s="2">
        <f t="shared" si="173"/>
        <v>4.8600000000000003</v>
      </c>
      <c r="CT151" s="2">
        <f t="shared" si="174"/>
        <v>58.83</v>
      </c>
      <c r="CU151" s="2">
        <f t="shared" si="175"/>
        <v>0</v>
      </c>
      <c r="CV151" s="2">
        <f t="shared" si="176"/>
        <v>7.08</v>
      </c>
      <c r="CW151" s="2">
        <f t="shared" si="177"/>
        <v>0.36</v>
      </c>
      <c r="CX151" s="2">
        <f t="shared" si="178"/>
        <v>0</v>
      </c>
      <c r="CY151" s="2">
        <f t="shared" si="179"/>
        <v>98.361999999999995</v>
      </c>
      <c r="CZ151" s="2">
        <f t="shared" si="180"/>
        <v>61.699799999999996</v>
      </c>
      <c r="DA151" s="2"/>
      <c r="DB151" s="2"/>
      <c r="DC151" s="2" t="s">
        <v>3</v>
      </c>
      <c r="DD151" s="2" t="s">
        <v>3</v>
      </c>
      <c r="DE151" s="2" t="s">
        <v>3</v>
      </c>
      <c r="DF151" s="2" t="s">
        <v>3</v>
      </c>
      <c r="DG151" s="2" t="s">
        <v>3</v>
      </c>
      <c r="DH151" s="2" t="s">
        <v>3</v>
      </c>
      <c r="DI151" s="2" t="s">
        <v>3</v>
      </c>
      <c r="DJ151" s="2" t="s">
        <v>3</v>
      </c>
      <c r="DK151" s="2" t="s">
        <v>3</v>
      </c>
      <c r="DL151" s="2" t="s">
        <v>3</v>
      </c>
      <c r="DM151" s="2" t="s">
        <v>3</v>
      </c>
      <c r="DN151" s="2">
        <v>0</v>
      </c>
      <c r="DO151" s="2">
        <v>0</v>
      </c>
      <c r="DP151" s="2">
        <v>1</v>
      </c>
      <c r="DQ151" s="2">
        <v>1</v>
      </c>
      <c r="DR151" s="2"/>
      <c r="DS151" s="2"/>
      <c r="DT151" s="2"/>
      <c r="DU151" s="2">
        <v>1013</v>
      </c>
      <c r="DV151" s="2" t="s">
        <v>280</v>
      </c>
      <c r="DW151" s="2" t="s">
        <v>280</v>
      </c>
      <c r="DX151" s="2">
        <v>1</v>
      </c>
      <c r="DY151" s="2"/>
      <c r="DZ151" s="2" t="s">
        <v>3</v>
      </c>
      <c r="EA151" s="2" t="s">
        <v>3</v>
      </c>
      <c r="EB151" s="2" t="s">
        <v>3</v>
      </c>
      <c r="EC151" s="2" t="s">
        <v>3</v>
      </c>
      <c r="ED151" s="2"/>
      <c r="EE151" s="2">
        <v>49994187</v>
      </c>
      <c r="EF151" s="2">
        <v>2</v>
      </c>
      <c r="EG151" s="2" t="s">
        <v>81</v>
      </c>
      <c r="EH151" s="2">
        <v>8</v>
      </c>
      <c r="EI151" s="2" t="s">
        <v>282</v>
      </c>
      <c r="EJ151" s="2">
        <v>1</v>
      </c>
      <c r="EK151" s="2">
        <v>8001</v>
      </c>
      <c r="EL151" s="2" t="s">
        <v>282</v>
      </c>
      <c r="EM151" s="2" t="s">
        <v>283</v>
      </c>
      <c r="EN151" s="2"/>
      <c r="EO151" s="2" t="s">
        <v>3</v>
      </c>
      <c r="EP151" s="2"/>
      <c r="EQ151" s="2">
        <v>131072</v>
      </c>
      <c r="ER151" s="2">
        <v>913.25</v>
      </c>
      <c r="ES151" s="2">
        <v>823.32</v>
      </c>
      <c r="ET151" s="2">
        <v>31.1</v>
      </c>
      <c r="EU151" s="2">
        <v>4.8600000000000003</v>
      </c>
      <c r="EV151" s="2">
        <v>58.83</v>
      </c>
      <c r="EW151" s="2">
        <v>7.08</v>
      </c>
      <c r="EX151" s="2">
        <v>0.36</v>
      </c>
      <c r="EY151" s="2">
        <v>0</v>
      </c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>
        <v>0</v>
      </c>
      <c r="FR151" s="2">
        <v>0</v>
      </c>
      <c r="FS151" s="2">
        <v>0</v>
      </c>
      <c r="FT151" s="2"/>
      <c r="FU151" s="2"/>
      <c r="FV151" s="2"/>
      <c r="FW151" s="2"/>
      <c r="FX151" s="2">
        <v>110</v>
      </c>
      <c r="FY151" s="2">
        <v>69</v>
      </c>
      <c r="FZ151" s="2"/>
      <c r="GA151" s="2" t="s">
        <v>3</v>
      </c>
      <c r="GB151" s="2"/>
      <c r="GC151" s="2"/>
      <c r="GD151" s="2">
        <v>1</v>
      </c>
      <c r="GE151" s="2"/>
      <c r="GF151" s="2">
        <v>-2095995117</v>
      </c>
      <c r="GG151" s="2">
        <v>2</v>
      </c>
      <c r="GH151" s="2">
        <v>1</v>
      </c>
      <c r="GI151" s="2">
        <v>-2</v>
      </c>
      <c r="GJ151" s="2">
        <v>0</v>
      </c>
      <c r="GK151" s="2">
        <v>0</v>
      </c>
      <c r="GL151" s="2">
        <f t="shared" si="181"/>
        <v>0</v>
      </c>
      <c r="GM151" s="2">
        <f>ROUND(O151+X151+Y151,2)+GX151</f>
        <v>1442.26</v>
      </c>
      <c r="GN151" s="2">
        <f t="shared" si="182"/>
        <v>1442.26</v>
      </c>
      <c r="GO151" s="2">
        <f t="shared" si="183"/>
        <v>0</v>
      </c>
      <c r="GP151" s="2">
        <f t="shared" si="184"/>
        <v>0</v>
      </c>
      <c r="GQ151" s="2"/>
      <c r="GR151" s="2">
        <v>0</v>
      </c>
      <c r="GS151" s="2">
        <v>3</v>
      </c>
      <c r="GT151" s="2">
        <v>0</v>
      </c>
      <c r="GU151" s="2" t="s">
        <v>3</v>
      </c>
      <c r="GV151" s="2">
        <f t="shared" si="185"/>
        <v>0</v>
      </c>
      <c r="GW151" s="2">
        <v>1</v>
      </c>
      <c r="GX151" s="2">
        <f t="shared" si="186"/>
        <v>0</v>
      </c>
      <c r="GY151" s="2"/>
      <c r="GZ151" s="2"/>
      <c r="HA151" s="2">
        <v>0</v>
      </c>
      <c r="HB151" s="2">
        <v>0</v>
      </c>
      <c r="HC151" s="2">
        <f t="shared" si="187"/>
        <v>0</v>
      </c>
      <c r="HD151" s="2"/>
      <c r="HE151" s="2" t="s">
        <v>3</v>
      </c>
      <c r="HF151" s="2" t="s">
        <v>3</v>
      </c>
      <c r="HG151" s="2"/>
      <c r="HH151" s="2"/>
      <c r="HI151" s="2"/>
      <c r="HJ151" s="2"/>
      <c r="HK151" s="2"/>
      <c r="HL151" s="2"/>
      <c r="HM151" s="2" t="s">
        <v>3</v>
      </c>
      <c r="HN151" s="2" t="s">
        <v>284</v>
      </c>
      <c r="HO151" s="2" t="s">
        <v>285</v>
      </c>
      <c r="HP151" s="2" t="s">
        <v>282</v>
      </c>
      <c r="HQ151" s="2" t="s">
        <v>282</v>
      </c>
      <c r="HR151" s="2"/>
      <c r="HS151" s="2">
        <v>0</v>
      </c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>
        <v>0</v>
      </c>
      <c r="IL151" s="2"/>
      <c r="IM151" s="2"/>
      <c r="IN151" s="2"/>
      <c r="IO151" s="2"/>
      <c r="IP151" s="2"/>
      <c r="IQ151" s="2"/>
      <c r="IR151" s="2"/>
      <c r="IS151" s="2"/>
      <c r="IT151" s="2"/>
      <c r="IU151" s="2"/>
    </row>
    <row r="152" spans="1:255" x14ac:dyDescent="0.2">
      <c r="A152">
        <v>17</v>
      </c>
      <c r="B152">
        <v>1</v>
      </c>
      <c r="C152">
        <f>ROW(SmtRes!A262)</f>
        <v>262</v>
      </c>
      <c r="D152">
        <f>ROW(EtalonRes!A266)</f>
        <v>266</v>
      </c>
      <c r="E152" t="s">
        <v>277</v>
      </c>
      <c r="F152" t="s">
        <v>278</v>
      </c>
      <c r="G152" t="s">
        <v>279</v>
      </c>
      <c r="H152" t="s">
        <v>280</v>
      </c>
      <c r="I152">
        <f>ROUND(ROUND(0.25*0.12*0.065*720,4),7)</f>
        <v>1.4039999999999999</v>
      </c>
      <c r="J152">
        <v>0</v>
      </c>
      <c r="K152">
        <f>ROUND(ROUND(0.25*0.12*0.065*720,4),7)</f>
        <v>1.4039999999999999</v>
      </c>
      <c r="O152">
        <f t="shared" si="150"/>
        <v>14519.8</v>
      </c>
      <c r="P152">
        <f t="shared" si="151"/>
        <v>9721.4699999999993</v>
      </c>
      <c r="Q152">
        <f t="shared" si="152"/>
        <v>591.65</v>
      </c>
      <c r="R152">
        <f t="shared" si="153"/>
        <v>347.52</v>
      </c>
      <c r="S152">
        <f t="shared" si="154"/>
        <v>4206.68</v>
      </c>
      <c r="T152">
        <f t="shared" si="155"/>
        <v>0</v>
      </c>
      <c r="U152">
        <f t="shared" si="156"/>
        <v>9.9403199999999998</v>
      </c>
      <c r="V152">
        <f t="shared" si="157"/>
        <v>0.50544</v>
      </c>
      <c r="W152">
        <f t="shared" si="158"/>
        <v>0</v>
      </c>
      <c r="X152">
        <f t="shared" si="159"/>
        <v>5009.62</v>
      </c>
      <c r="Y152">
        <f t="shared" si="160"/>
        <v>3142.4</v>
      </c>
      <c r="AA152">
        <v>64970155</v>
      </c>
      <c r="AB152">
        <f t="shared" si="161"/>
        <v>913.25</v>
      </c>
      <c r="AC152">
        <f t="shared" si="162"/>
        <v>823.32</v>
      </c>
      <c r="AD152">
        <f t="shared" si="163"/>
        <v>31.1</v>
      </c>
      <c r="AE152">
        <f t="shared" si="164"/>
        <v>4.8600000000000003</v>
      </c>
      <c r="AF152">
        <f t="shared" si="165"/>
        <v>58.83</v>
      </c>
      <c r="AG152">
        <f t="shared" si="166"/>
        <v>0</v>
      </c>
      <c r="AH152">
        <f t="shared" si="167"/>
        <v>7.08</v>
      </c>
      <c r="AI152">
        <f t="shared" si="168"/>
        <v>0.36</v>
      </c>
      <c r="AJ152">
        <f t="shared" si="169"/>
        <v>0</v>
      </c>
      <c r="AK152">
        <v>913.25</v>
      </c>
      <c r="AL152">
        <v>823.32</v>
      </c>
      <c r="AM152">
        <v>31.1</v>
      </c>
      <c r="AN152">
        <v>4.8600000000000003</v>
      </c>
      <c r="AO152">
        <v>58.83</v>
      </c>
      <c r="AP152">
        <v>0</v>
      </c>
      <c r="AQ152">
        <v>7.08</v>
      </c>
      <c r="AR152">
        <v>0.36</v>
      </c>
      <c r="AS152">
        <v>0</v>
      </c>
      <c r="AT152">
        <v>110</v>
      </c>
      <c r="AU152">
        <v>69</v>
      </c>
      <c r="AV152">
        <v>1</v>
      </c>
      <c r="AW152">
        <v>1</v>
      </c>
      <c r="AZ152">
        <v>1</v>
      </c>
      <c r="BA152">
        <v>50.93</v>
      </c>
      <c r="BB152">
        <v>13.55</v>
      </c>
      <c r="BC152">
        <v>8.41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281</v>
      </c>
      <c r="BM152">
        <v>8001</v>
      </c>
      <c r="BN152">
        <v>0</v>
      </c>
      <c r="BO152" t="s">
        <v>278</v>
      </c>
      <c r="BP152">
        <v>1</v>
      </c>
      <c r="BQ152">
        <v>2</v>
      </c>
      <c r="BR152">
        <v>0</v>
      </c>
      <c r="BS152">
        <v>50.93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110</v>
      </c>
      <c r="CA152">
        <v>69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70"/>
        <v>14519.8</v>
      </c>
      <c r="CQ152">
        <f t="shared" si="171"/>
        <v>6924.1212000000005</v>
      </c>
      <c r="CR152">
        <f t="shared" si="172"/>
        <v>421.40500000000003</v>
      </c>
      <c r="CS152">
        <f t="shared" si="173"/>
        <v>247.5198</v>
      </c>
      <c r="CT152">
        <f t="shared" si="174"/>
        <v>2996.2118999999998</v>
      </c>
      <c r="CU152">
        <f t="shared" si="175"/>
        <v>0</v>
      </c>
      <c r="CV152">
        <f t="shared" si="176"/>
        <v>7.08</v>
      </c>
      <c r="CW152">
        <f t="shared" si="177"/>
        <v>0.36</v>
      </c>
      <c r="CX152">
        <f t="shared" si="178"/>
        <v>0</v>
      </c>
      <c r="CY152">
        <f t="shared" si="179"/>
        <v>5009.6200000000008</v>
      </c>
      <c r="CZ152">
        <f t="shared" si="180"/>
        <v>3142.3980000000006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280</v>
      </c>
      <c r="DW152" t="s">
        <v>280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49994187</v>
      </c>
      <c r="EF152">
        <v>2</v>
      </c>
      <c r="EG152" t="s">
        <v>81</v>
      </c>
      <c r="EH152">
        <v>8</v>
      </c>
      <c r="EI152" t="s">
        <v>282</v>
      </c>
      <c r="EJ152">
        <v>1</v>
      </c>
      <c r="EK152">
        <v>8001</v>
      </c>
      <c r="EL152" t="s">
        <v>282</v>
      </c>
      <c r="EM152" t="s">
        <v>283</v>
      </c>
      <c r="EO152" t="s">
        <v>3</v>
      </c>
      <c r="EQ152">
        <v>131072</v>
      </c>
      <c r="ER152">
        <v>913.25</v>
      </c>
      <c r="ES152">
        <v>823.32</v>
      </c>
      <c r="ET152">
        <v>31.1</v>
      </c>
      <c r="EU152">
        <v>4.8600000000000003</v>
      </c>
      <c r="EV152">
        <v>58.83</v>
      </c>
      <c r="EW152">
        <v>7.08</v>
      </c>
      <c r="EX152">
        <v>0.36</v>
      </c>
      <c r="EY152">
        <v>0</v>
      </c>
      <c r="FQ152">
        <v>0</v>
      </c>
      <c r="FR152">
        <v>0</v>
      </c>
      <c r="FS152">
        <v>0</v>
      </c>
      <c r="FX152">
        <v>110</v>
      </c>
      <c r="FY152">
        <v>69</v>
      </c>
      <c r="GA152" t="s">
        <v>3</v>
      </c>
      <c r="GD152">
        <v>0</v>
      </c>
      <c r="GF152">
        <v>-2095995117</v>
      </c>
      <c r="GG152">
        <v>2</v>
      </c>
      <c r="GH152">
        <v>1</v>
      </c>
      <c r="GI152">
        <v>2</v>
      </c>
      <c r="GJ152">
        <v>0</v>
      </c>
      <c r="GK152">
        <f>ROUND(R152*(S12)/100,2)</f>
        <v>556.03</v>
      </c>
      <c r="GL152">
        <f t="shared" si="181"/>
        <v>0</v>
      </c>
      <c r="GM152">
        <f>ROUND(O152+X152+Y152+GK152,2)+GX152</f>
        <v>23227.85</v>
      </c>
      <c r="GN152">
        <f t="shared" si="182"/>
        <v>23227.85</v>
      </c>
      <c r="GO152">
        <f t="shared" si="183"/>
        <v>0</v>
      </c>
      <c r="GP152">
        <f t="shared" si="184"/>
        <v>0</v>
      </c>
      <c r="GR152">
        <v>0</v>
      </c>
      <c r="GS152">
        <v>3</v>
      </c>
      <c r="GT152">
        <v>0</v>
      </c>
      <c r="GU152" t="s">
        <v>3</v>
      </c>
      <c r="GV152">
        <f t="shared" si="185"/>
        <v>0</v>
      </c>
      <c r="GW152">
        <v>1</v>
      </c>
      <c r="GX152">
        <f t="shared" si="186"/>
        <v>0</v>
      </c>
      <c r="HA152">
        <v>0</v>
      </c>
      <c r="HB152">
        <v>0</v>
      </c>
      <c r="HC152">
        <f t="shared" si="187"/>
        <v>0</v>
      </c>
      <c r="HE152" t="s">
        <v>3</v>
      </c>
      <c r="HF152" t="s">
        <v>3</v>
      </c>
      <c r="HM152" t="s">
        <v>3</v>
      </c>
      <c r="HN152" t="s">
        <v>284</v>
      </c>
      <c r="HO152" t="s">
        <v>285</v>
      </c>
      <c r="HP152" t="s">
        <v>282</v>
      </c>
      <c r="HQ152" t="s">
        <v>282</v>
      </c>
      <c r="HS152">
        <v>0</v>
      </c>
      <c r="IK152">
        <v>0</v>
      </c>
    </row>
    <row r="153" spans="1:255" x14ac:dyDescent="0.2">
      <c r="A153" s="2">
        <v>17</v>
      </c>
      <c r="B153" s="2">
        <v>1</v>
      </c>
      <c r="C153" s="2">
        <f>ROW(SmtRes!A267)</f>
        <v>267</v>
      </c>
      <c r="D153" s="2">
        <f>ROW(EtalonRes!A272)</f>
        <v>272</v>
      </c>
      <c r="E153" s="2" t="s">
        <v>286</v>
      </c>
      <c r="F153" s="2" t="s">
        <v>287</v>
      </c>
      <c r="G153" s="2" t="s">
        <v>288</v>
      </c>
      <c r="H153" s="2" t="s">
        <v>289</v>
      </c>
      <c r="I153" s="2">
        <f>ROUND(ROUND(1.72,4),7)</f>
        <v>1.72</v>
      </c>
      <c r="J153" s="2">
        <v>0</v>
      </c>
      <c r="K153" s="2">
        <f>ROUND(ROUND(1.72,4),7)</f>
        <v>1.72</v>
      </c>
      <c r="L153" s="2"/>
      <c r="M153" s="2"/>
      <c r="N153" s="2"/>
      <c r="O153" s="2">
        <f t="shared" si="150"/>
        <v>329.91</v>
      </c>
      <c r="P153" s="2">
        <f t="shared" si="151"/>
        <v>174.51</v>
      </c>
      <c r="Q153" s="2">
        <f t="shared" si="152"/>
        <v>47.54</v>
      </c>
      <c r="R153" s="2">
        <f t="shared" si="153"/>
        <v>10.029999999999999</v>
      </c>
      <c r="S153" s="2">
        <f t="shared" si="154"/>
        <v>107.86</v>
      </c>
      <c r="T153" s="2">
        <f t="shared" si="155"/>
        <v>0</v>
      </c>
      <c r="U153" s="2">
        <f t="shared" si="156"/>
        <v>13.828799999999999</v>
      </c>
      <c r="V153" s="2">
        <f t="shared" si="157"/>
        <v>0.99760000000000004</v>
      </c>
      <c r="W153" s="2">
        <f t="shared" si="158"/>
        <v>0</v>
      </c>
      <c r="X153" s="2">
        <f t="shared" si="159"/>
        <v>129.68</v>
      </c>
      <c r="Y153" s="2">
        <f t="shared" si="160"/>
        <v>81.34</v>
      </c>
      <c r="Z153" s="2"/>
      <c r="AA153" s="2">
        <v>64970157</v>
      </c>
      <c r="AB153" s="2">
        <f t="shared" si="161"/>
        <v>191.81</v>
      </c>
      <c r="AC153" s="2">
        <f t="shared" si="162"/>
        <v>101.46</v>
      </c>
      <c r="AD153" s="2">
        <f t="shared" si="163"/>
        <v>27.64</v>
      </c>
      <c r="AE153" s="2">
        <f t="shared" si="164"/>
        <v>5.83</v>
      </c>
      <c r="AF153" s="2">
        <f t="shared" si="165"/>
        <v>62.71</v>
      </c>
      <c r="AG153" s="2">
        <f t="shared" si="166"/>
        <v>0</v>
      </c>
      <c r="AH153" s="2">
        <f t="shared" si="167"/>
        <v>8.0399999999999991</v>
      </c>
      <c r="AI153" s="2">
        <f t="shared" si="168"/>
        <v>0.57999999999999996</v>
      </c>
      <c r="AJ153" s="2">
        <f t="shared" si="169"/>
        <v>0</v>
      </c>
      <c r="AK153" s="2">
        <v>191.81</v>
      </c>
      <c r="AL153" s="2">
        <v>101.46</v>
      </c>
      <c r="AM153" s="2">
        <v>27.64</v>
      </c>
      <c r="AN153" s="2">
        <v>5.83</v>
      </c>
      <c r="AO153" s="2">
        <v>62.71</v>
      </c>
      <c r="AP153" s="2">
        <v>0</v>
      </c>
      <c r="AQ153" s="2">
        <v>8.0399999999999991</v>
      </c>
      <c r="AR153" s="2">
        <v>0.57999999999999996</v>
      </c>
      <c r="AS153" s="2">
        <v>0</v>
      </c>
      <c r="AT153" s="2">
        <v>110</v>
      </c>
      <c r="AU153" s="2">
        <v>69</v>
      </c>
      <c r="AV153" s="2">
        <v>1</v>
      </c>
      <c r="AW153" s="2">
        <v>1</v>
      </c>
      <c r="AX153" s="2"/>
      <c r="AY153" s="2"/>
      <c r="AZ153" s="2">
        <v>1</v>
      </c>
      <c r="BA153" s="2">
        <v>1</v>
      </c>
      <c r="BB153" s="2">
        <v>1</v>
      </c>
      <c r="BC153" s="2">
        <v>1</v>
      </c>
      <c r="BD153" s="2" t="s">
        <v>3</v>
      </c>
      <c r="BE153" s="2" t="s">
        <v>3</v>
      </c>
      <c r="BF153" s="2" t="s">
        <v>3</v>
      </c>
      <c r="BG153" s="2" t="s">
        <v>3</v>
      </c>
      <c r="BH153" s="2">
        <v>0</v>
      </c>
      <c r="BI153" s="2">
        <v>1</v>
      </c>
      <c r="BJ153" s="2" t="s">
        <v>290</v>
      </c>
      <c r="BK153" s="2"/>
      <c r="BL153" s="2"/>
      <c r="BM153" s="2">
        <v>8001</v>
      </c>
      <c r="BN153" s="2">
        <v>0</v>
      </c>
      <c r="BO153" s="2" t="s">
        <v>3</v>
      </c>
      <c r="BP153" s="2">
        <v>0</v>
      </c>
      <c r="BQ153" s="2">
        <v>2</v>
      </c>
      <c r="BR153" s="2">
        <v>0</v>
      </c>
      <c r="BS153" s="2">
        <v>1</v>
      </c>
      <c r="BT153" s="2">
        <v>1</v>
      </c>
      <c r="BU153" s="2">
        <v>1</v>
      </c>
      <c r="BV153" s="2">
        <v>1</v>
      </c>
      <c r="BW153" s="2">
        <v>1</v>
      </c>
      <c r="BX153" s="2">
        <v>1</v>
      </c>
      <c r="BY153" s="2" t="s">
        <v>3</v>
      </c>
      <c r="BZ153" s="2">
        <v>110</v>
      </c>
      <c r="CA153" s="2">
        <v>69</v>
      </c>
      <c r="CB153" s="2" t="s">
        <v>3</v>
      </c>
      <c r="CC153" s="2"/>
      <c r="CD153" s="2"/>
      <c r="CE153" s="2">
        <v>0</v>
      </c>
      <c r="CF153" s="2">
        <v>0</v>
      </c>
      <c r="CG153" s="2">
        <v>0</v>
      </c>
      <c r="CH153" s="2"/>
      <c r="CI153" s="2"/>
      <c r="CJ153" s="2"/>
      <c r="CK153" s="2"/>
      <c r="CL153" s="2"/>
      <c r="CM153" s="2">
        <v>0</v>
      </c>
      <c r="CN153" s="2" t="s">
        <v>3</v>
      </c>
      <c r="CO153" s="2">
        <v>0</v>
      </c>
      <c r="CP153" s="2">
        <f t="shared" si="170"/>
        <v>329.90999999999997</v>
      </c>
      <c r="CQ153" s="2">
        <f t="shared" si="171"/>
        <v>101.46</v>
      </c>
      <c r="CR153" s="2">
        <f t="shared" si="172"/>
        <v>27.64</v>
      </c>
      <c r="CS153" s="2">
        <f t="shared" si="173"/>
        <v>5.83</v>
      </c>
      <c r="CT153" s="2">
        <f t="shared" si="174"/>
        <v>62.71</v>
      </c>
      <c r="CU153" s="2">
        <f t="shared" si="175"/>
        <v>0</v>
      </c>
      <c r="CV153" s="2">
        <f t="shared" si="176"/>
        <v>8.0399999999999991</v>
      </c>
      <c r="CW153" s="2">
        <f t="shared" si="177"/>
        <v>0.57999999999999996</v>
      </c>
      <c r="CX153" s="2">
        <f t="shared" si="178"/>
        <v>0</v>
      </c>
      <c r="CY153" s="2">
        <f t="shared" si="179"/>
        <v>129.679</v>
      </c>
      <c r="CZ153" s="2">
        <f t="shared" si="180"/>
        <v>81.344099999999997</v>
      </c>
      <c r="DA153" s="2"/>
      <c r="DB153" s="2"/>
      <c r="DC153" s="2" t="s">
        <v>3</v>
      </c>
      <c r="DD153" s="2" t="s">
        <v>3</v>
      </c>
      <c r="DE153" s="2" t="s">
        <v>3</v>
      </c>
      <c r="DF153" s="2" t="s">
        <v>3</v>
      </c>
      <c r="DG153" s="2" t="s">
        <v>3</v>
      </c>
      <c r="DH153" s="2" t="s">
        <v>3</v>
      </c>
      <c r="DI153" s="2" t="s">
        <v>3</v>
      </c>
      <c r="DJ153" s="2" t="s">
        <v>3</v>
      </c>
      <c r="DK153" s="2" t="s">
        <v>3</v>
      </c>
      <c r="DL153" s="2" t="s">
        <v>3</v>
      </c>
      <c r="DM153" s="2" t="s">
        <v>3</v>
      </c>
      <c r="DN153" s="2">
        <v>0</v>
      </c>
      <c r="DO153" s="2">
        <v>0</v>
      </c>
      <c r="DP153" s="2">
        <v>1</v>
      </c>
      <c r="DQ153" s="2">
        <v>1</v>
      </c>
      <c r="DR153" s="2"/>
      <c r="DS153" s="2"/>
      <c r="DT153" s="2"/>
      <c r="DU153" s="2">
        <v>1013</v>
      </c>
      <c r="DV153" s="2" t="s">
        <v>289</v>
      </c>
      <c r="DW153" s="2" t="s">
        <v>289</v>
      </c>
      <c r="DX153" s="2">
        <v>1</v>
      </c>
      <c r="DY153" s="2"/>
      <c r="DZ153" s="2" t="s">
        <v>3</v>
      </c>
      <c r="EA153" s="2" t="s">
        <v>3</v>
      </c>
      <c r="EB153" s="2" t="s">
        <v>3</v>
      </c>
      <c r="EC153" s="2" t="s">
        <v>3</v>
      </c>
      <c r="ED153" s="2"/>
      <c r="EE153" s="2">
        <v>49994187</v>
      </c>
      <c r="EF153" s="2">
        <v>2</v>
      </c>
      <c r="EG153" s="2" t="s">
        <v>81</v>
      </c>
      <c r="EH153" s="2">
        <v>8</v>
      </c>
      <c r="EI153" s="2" t="s">
        <v>282</v>
      </c>
      <c r="EJ153" s="2">
        <v>1</v>
      </c>
      <c r="EK153" s="2">
        <v>8001</v>
      </c>
      <c r="EL153" s="2" t="s">
        <v>282</v>
      </c>
      <c r="EM153" s="2" t="s">
        <v>283</v>
      </c>
      <c r="EN153" s="2"/>
      <c r="EO153" s="2" t="s">
        <v>3</v>
      </c>
      <c r="EP153" s="2"/>
      <c r="EQ153" s="2">
        <v>131072</v>
      </c>
      <c r="ER153" s="2">
        <v>191.81</v>
      </c>
      <c r="ES153" s="2">
        <v>101.46</v>
      </c>
      <c r="ET153" s="2">
        <v>27.64</v>
      </c>
      <c r="EU153" s="2">
        <v>5.83</v>
      </c>
      <c r="EV153" s="2">
        <v>62.71</v>
      </c>
      <c r="EW153" s="2">
        <v>8.0399999999999991</v>
      </c>
      <c r="EX153" s="2">
        <v>0.57999999999999996</v>
      </c>
      <c r="EY153" s="2">
        <v>0</v>
      </c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>
        <v>0</v>
      </c>
      <c r="FR153" s="2">
        <v>0</v>
      </c>
      <c r="FS153" s="2">
        <v>0</v>
      </c>
      <c r="FT153" s="2"/>
      <c r="FU153" s="2"/>
      <c r="FV153" s="2"/>
      <c r="FW153" s="2"/>
      <c r="FX153" s="2">
        <v>110</v>
      </c>
      <c r="FY153" s="2">
        <v>69</v>
      </c>
      <c r="FZ153" s="2"/>
      <c r="GA153" s="2" t="s">
        <v>3</v>
      </c>
      <c r="GB153" s="2"/>
      <c r="GC153" s="2"/>
      <c r="GD153" s="2">
        <v>1</v>
      </c>
      <c r="GE153" s="2"/>
      <c r="GF153" s="2">
        <v>1026039196</v>
      </c>
      <c r="GG153" s="2">
        <v>2</v>
      </c>
      <c r="GH153" s="2">
        <v>1</v>
      </c>
      <c r="GI153" s="2">
        <v>-2</v>
      </c>
      <c r="GJ153" s="2">
        <v>0</v>
      </c>
      <c r="GK153" s="2">
        <v>0</v>
      </c>
      <c r="GL153" s="2">
        <f t="shared" si="181"/>
        <v>0</v>
      </c>
      <c r="GM153" s="2">
        <f>ROUND(O153+X153+Y153,2)+GX153</f>
        <v>540.92999999999995</v>
      </c>
      <c r="GN153" s="2">
        <f t="shared" si="182"/>
        <v>540.92999999999995</v>
      </c>
      <c r="GO153" s="2">
        <f t="shared" si="183"/>
        <v>0</v>
      </c>
      <c r="GP153" s="2">
        <f t="shared" si="184"/>
        <v>0</v>
      </c>
      <c r="GQ153" s="2"/>
      <c r="GR153" s="2">
        <v>0</v>
      </c>
      <c r="GS153" s="2">
        <v>3</v>
      </c>
      <c r="GT153" s="2">
        <v>0</v>
      </c>
      <c r="GU153" s="2" t="s">
        <v>3</v>
      </c>
      <c r="GV153" s="2">
        <f t="shared" si="185"/>
        <v>0</v>
      </c>
      <c r="GW153" s="2">
        <v>1</v>
      </c>
      <c r="GX153" s="2">
        <f t="shared" si="186"/>
        <v>0</v>
      </c>
      <c r="GY153" s="2"/>
      <c r="GZ153" s="2"/>
      <c r="HA153" s="2">
        <v>0</v>
      </c>
      <c r="HB153" s="2">
        <v>0</v>
      </c>
      <c r="HC153" s="2">
        <f t="shared" si="187"/>
        <v>0</v>
      </c>
      <c r="HD153" s="2"/>
      <c r="HE153" s="2" t="s">
        <v>3</v>
      </c>
      <c r="HF153" s="2" t="s">
        <v>3</v>
      </c>
      <c r="HG153" s="2"/>
      <c r="HH153" s="2"/>
      <c r="HI153" s="2"/>
      <c r="HJ153" s="2"/>
      <c r="HK153" s="2"/>
      <c r="HL153" s="2"/>
      <c r="HM153" s="2" t="s">
        <v>3</v>
      </c>
      <c r="HN153" s="2" t="s">
        <v>284</v>
      </c>
      <c r="HO153" s="2" t="s">
        <v>285</v>
      </c>
      <c r="HP153" s="2" t="s">
        <v>282</v>
      </c>
      <c r="HQ153" s="2" t="s">
        <v>282</v>
      </c>
      <c r="HR153" s="2"/>
      <c r="HS153" s="2">
        <v>0</v>
      </c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>
        <v>0</v>
      </c>
      <c r="IL153" s="2"/>
      <c r="IM153" s="2"/>
      <c r="IN153" s="2"/>
      <c r="IO153" s="2"/>
      <c r="IP153" s="2"/>
      <c r="IQ153" s="2"/>
      <c r="IR153" s="2"/>
      <c r="IS153" s="2"/>
      <c r="IT153" s="2"/>
      <c r="IU153" s="2"/>
    </row>
    <row r="154" spans="1:255" x14ac:dyDescent="0.2">
      <c r="A154">
        <v>17</v>
      </c>
      <c r="B154">
        <v>1</v>
      </c>
      <c r="C154">
        <f>ROW(SmtRes!A272)</f>
        <v>272</v>
      </c>
      <c r="D154">
        <f>ROW(EtalonRes!A278)</f>
        <v>278</v>
      </c>
      <c r="E154" t="s">
        <v>286</v>
      </c>
      <c r="F154" t="s">
        <v>287</v>
      </c>
      <c r="G154" t="s">
        <v>288</v>
      </c>
      <c r="H154" t="s">
        <v>289</v>
      </c>
      <c r="I154">
        <f>ROUND(ROUND(1.72,4),7)</f>
        <v>1.72</v>
      </c>
      <c r="J154">
        <v>0</v>
      </c>
      <c r="K154">
        <f>ROUND(ROUND(1.72,4),7)</f>
        <v>1.72</v>
      </c>
      <c r="O154">
        <f t="shared" si="150"/>
        <v>7393.4</v>
      </c>
      <c r="P154">
        <f t="shared" si="151"/>
        <v>1115.1300000000001</v>
      </c>
      <c r="Q154">
        <f t="shared" si="152"/>
        <v>784.9</v>
      </c>
      <c r="R154">
        <f t="shared" si="153"/>
        <v>510.71</v>
      </c>
      <c r="S154">
        <f t="shared" si="154"/>
        <v>5493.37</v>
      </c>
      <c r="T154">
        <f t="shared" si="155"/>
        <v>0</v>
      </c>
      <c r="U154">
        <f t="shared" si="156"/>
        <v>13.828799999999999</v>
      </c>
      <c r="V154">
        <f t="shared" si="157"/>
        <v>0.99760000000000004</v>
      </c>
      <c r="W154">
        <f t="shared" si="158"/>
        <v>0</v>
      </c>
      <c r="X154">
        <f t="shared" si="159"/>
        <v>6604.49</v>
      </c>
      <c r="Y154">
        <f t="shared" si="160"/>
        <v>4142.82</v>
      </c>
      <c r="AA154">
        <v>64970155</v>
      </c>
      <c r="AB154">
        <f t="shared" si="161"/>
        <v>191.81</v>
      </c>
      <c r="AC154">
        <f t="shared" si="162"/>
        <v>101.46</v>
      </c>
      <c r="AD154">
        <f t="shared" si="163"/>
        <v>27.64</v>
      </c>
      <c r="AE154">
        <f t="shared" si="164"/>
        <v>5.83</v>
      </c>
      <c r="AF154">
        <f t="shared" si="165"/>
        <v>62.71</v>
      </c>
      <c r="AG154">
        <f t="shared" si="166"/>
        <v>0</v>
      </c>
      <c r="AH154">
        <f t="shared" si="167"/>
        <v>8.0399999999999991</v>
      </c>
      <c r="AI154">
        <f t="shared" si="168"/>
        <v>0.57999999999999996</v>
      </c>
      <c r="AJ154">
        <f t="shared" si="169"/>
        <v>0</v>
      </c>
      <c r="AK154">
        <v>191.81</v>
      </c>
      <c r="AL154">
        <v>101.46</v>
      </c>
      <c r="AM154">
        <v>27.64</v>
      </c>
      <c r="AN154">
        <v>5.83</v>
      </c>
      <c r="AO154">
        <v>62.71</v>
      </c>
      <c r="AP154">
        <v>0</v>
      </c>
      <c r="AQ154">
        <v>8.0399999999999991</v>
      </c>
      <c r="AR154">
        <v>0.57999999999999996</v>
      </c>
      <c r="AS154">
        <v>0</v>
      </c>
      <c r="AT154">
        <v>110</v>
      </c>
      <c r="AU154">
        <v>69</v>
      </c>
      <c r="AV154">
        <v>1</v>
      </c>
      <c r="AW154">
        <v>1</v>
      </c>
      <c r="AZ154">
        <v>1</v>
      </c>
      <c r="BA154">
        <v>50.93</v>
      </c>
      <c r="BB154">
        <v>16.510000000000002</v>
      </c>
      <c r="BC154">
        <v>6.39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290</v>
      </c>
      <c r="BM154">
        <v>8001</v>
      </c>
      <c r="BN154">
        <v>0</v>
      </c>
      <c r="BO154" t="s">
        <v>287</v>
      </c>
      <c r="BP154">
        <v>1</v>
      </c>
      <c r="BQ154">
        <v>2</v>
      </c>
      <c r="BR154">
        <v>0</v>
      </c>
      <c r="BS154">
        <v>50.93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110</v>
      </c>
      <c r="CA154">
        <v>69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70"/>
        <v>7393.4</v>
      </c>
      <c r="CQ154">
        <f t="shared" si="171"/>
        <v>648.32939999999996</v>
      </c>
      <c r="CR154">
        <f t="shared" si="172"/>
        <v>456.33640000000003</v>
      </c>
      <c r="CS154">
        <f t="shared" si="173"/>
        <v>296.92189999999999</v>
      </c>
      <c r="CT154">
        <f t="shared" si="174"/>
        <v>3193.8202999999999</v>
      </c>
      <c r="CU154">
        <f t="shared" si="175"/>
        <v>0</v>
      </c>
      <c r="CV154">
        <f t="shared" si="176"/>
        <v>8.0399999999999991</v>
      </c>
      <c r="CW154">
        <f t="shared" si="177"/>
        <v>0.57999999999999996</v>
      </c>
      <c r="CX154">
        <f t="shared" si="178"/>
        <v>0</v>
      </c>
      <c r="CY154">
        <f t="shared" si="179"/>
        <v>6604.4880000000003</v>
      </c>
      <c r="CZ154">
        <f t="shared" si="180"/>
        <v>4142.8152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289</v>
      </c>
      <c r="DW154" t="s">
        <v>289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49994187</v>
      </c>
      <c r="EF154">
        <v>2</v>
      </c>
      <c r="EG154" t="s">
        <v>81</v>
      </c>
      <c r="EH154">
        <v>8</v>
      </c>
      <c r="EI154" t="s">
        <v>282</v>
      </c>
      <c r="EJ154">
        <v>1</v>
      </c>
      <c r="EK154">
        <v>8001</v>
      </c>
      <c r="EL154" t="s">
        <v>282</v>
      </c>
      <c r="EM154" t="s">
        <v>283</v>
      </c>
      <c r="EO154" t="s">
        <v>3</v>
      </c>
      <c r="EQ154">
        <v>131072</v>
      </c>
      <c r="ER154">
        <v>191.81</v>
      </c>
      <c r="ES154">
        <v>101.46</v>
      </c>
      <c r="ET154">
        <v>27.64</v>
      </c>
      <c r="EU154">
        <v>5.83</v>
      </c>
      <c r="EV154">
        <v>62.71</v>
      </c>
      <c r="EW154">
        <v>8.0399999999999991</v>
      </c>
      <c r="EX154">
        <v>0.57999999999999996</v>
      </c>
      <c r="EY154">
        <v>0</v>
      </c>
      <c r="FQ154">
        <v>0</v>
      </c>
      <c r="FR154">
        <v>0</v>
      </c>
      <c r="FS154">
        <v>0</v>
      </c>
      <c r="FX154">
        <v>110</v>
      </c>
      <c r="FY154">
        <v>69</v>
      </c>
      <c r="GA154" t="s">
        <v>3</v>
      </c>
      <c r="GD154">
        <v>0</v>
      </c>
      <c r="GF154">
        <v>1026039196</v>
      </c>
      <c r="GG154">
        <v>2</v>
      </c>
      <c r="GH154">
        <v>1</v>
      </c>
      <c r="GI154">
        <v>2</v>
      </c>
      <c r="GJ154">
        <v>0</v>
      </c>
      <c r="GK154">
        <f>ROUND(R154*(S12)/100,2)</f>
        <v>817.14</v>
      </c>
      <c r="GL154">
        <f t="shared" si="181"/>
        <v>0</v>
      </c>
      <c r="GM154">
        <f>ROUND(O154+X154+Y154+GK154,2)+GX154</f>
        <v>18957.849999999999</v>
      </c>
      <c r="GN154">
        <f t="shared" si="182"/>
        <v>18957.849999999999</v>
      </c>
      <c r="GO154">
        <f t="shared" si="183"/>
        <v>0</v>
      </c>
      <c r="GP154">
        <f t="shared" si="184"/>
        <v>0</v>
      </c>
      <c r="GR154">
        <v>0</v>
      </c>
      <c r="GS154">
        <v>3</v>
      </c>
      <c r="GT154">
        <v>0</v>
      </c>
      <c r="GU154" t="s">
        <v>3</v>
      </c>
      <c r="GV154">
        <f t="shared" si="185"/>
        <v>0</v>
      </c>
      <c r="GW154">
        <v>1</v>
      </c>
      <c r="GX154">
        <f t="shared" si="186"/>
        <v>0</v>
      </c>
      <c r="HA154">
        <v>0</v>
      </c>
      <c r="HB154">
        <v>0</v>
      </c>
      <c r="HC154">
        <f t="shared" si="187"/>
        <v>0</v>
      </c>
      <c r="HE154" t="s">
        <v>3</v>
      </c>
      <c r="HF154" t="s">
        <v>3</v>
      </c>
      <c r="HM154" t="s">
        <v>3</v>
      </c>
      <c r="HN154" t="s">
        <v>284</v>
      </c>
      <c r="HO154" t="s">
        <v>285</v>
      </c>
      <c r="HP154" t="s">
        <v>282</v>
      </c>
      <c r="HQ154" t="s">
        <v>282</v>
      </c>
      <c r="HS154">
        <v>0</v>
      </c>
      <c r="IK154">
        <v>0</v>
      </c>
    </row>
    <row r="155" spans="1:255" x14ac:dyDescent="0.2">
      <c r="A155" s="2">
        <v>17</v>
      </c>
      <c r="B155" s="2">
        <v>1</v>
      </c>
      <c r="C155" s="2"/>
      <c r="D155" s="2"/>
      <c r="E155" s="2" t="s">
        <v>291</v>
      </c>
      <c r="F155" s="2" t="s">
        <v>292</v>
      </c>
      <c r="G155" s="2" t="s">
        <v>293</v>
      </c>
      <c r="H155" s="2" t="s">
        <v>294</v>
      </c>
      <c r="I155" s="2">
        <f>ROUND(I153*-1.15,7)</f>
        <v>-1.978</v>
      </c>
      <c r="J155" s="2">
        <v>0</v>
      </c>
      <c r="K155" s="2">
        <f>ROUND(I153*-1.15,7)</f>
        <v>-1.978</v>
      </c>
      <c r="L155" s="2"/>
      <c r="M155" s="2"/>
      <c r="N155" s="2"/>
      <c r="O155" s="2">
        <f t="shared" si="150"/>
        <v>-173.67</v>
      </c>
      <c r="P155" s="2">
        <f t="shared" si="151"/>
        <v>-173.67</v>
      </c>
      <c r="Q155" s="2">
        <f t="shared" si="152"/>
        <v>0</v>
      </c>
      <c r="R155" s="2">
        <f t="shared" si="153"/>
        <v>0</v>
      </c>
      <c r="S155" s="2">
        <f t="shared" si="154"/>
        <v>0</v>
      </c>
      <c r="T155" s="2">
        <f t="shared" si="155"/>
        <v>0</v>
      </c>
      <c r="U155" s="2">
        <f t="shared" si="156"/>
        <v>0</v>
      </c>
      <c r="V155" s="2">
        <f t="shared" si="157"/>
        <v>0</v>
      </c>
      <c r="W155" s="2">
        <f t="shared" si="158"/>
        <v>0</v>
      </c>
      <c r="X155" s="2">
        <f t="shared" si="159"/>
        <v>0</v>
      </c>
      <c r="Y155" s="2">
        <f t="shared" si="160"/>
        <v>0</v>
      </c>
      <c r="Z155" s="2"/>
      <c r="AA155" s="2">
        <v>64970157</v>
      </c>
      <c r="AB155" s="2">
        <f t="shared" si="161"/>
        <v>87.8</v>
      </c>
      <c r="AC155" s="2">
        <f t="shared" si="162"/>
        <v>87.8</v>
      </c>
      <c r="AD155" s="2">
        <f t="shared" si="163"/>
        <v>0</v>
      </c>
      <c r="AE155" s="2">
        <f t="shared" si="164"/>
        <v>0</v>
      </c>
      <c r="AF155" s="2">
        <f t="shared" si="165"/>
        <v>0</v>
      </c>
      <c r="AG155" s="2">
        <f t="shared" si="166"/>
        <v>0</v>
      </c>
      <c r="AH155" s="2">
        <f t="shared" si="167"/>
        <v>0</v>
      </c>
      <c r="AI155" s="2">
        <f t="shared" si="168"/>
        <v>0</v>
      </c>
      <c r="AJ155" s="2">
        <f t="shared" si="169"/>
        <v>0</v>
      </c>
      <c r="AK155" s="2">
        <v>87.8</v>
      </c>
      <c r="AL155" s="2">
        <v>87.8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v>0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3</v>
      </c>
      <c r="BI155" s="2">
        <v>1</v>
      </c>
      <c r="BJ155" s="2" t="s">
        <v>295</v>
      </c>
      <c r="BK155" s="2"/>
      <c r="BL155" s="2"/>
      <c r="BM155" s="2">
        <v>500001</v>
      </c>
      <c r="BN155" s="2">
        <v>0</v>
      </c>
      <c r="BO155" s="2" t="s">
        <v>3</v>
      </c>
      <c r="BP155" s="2">
        <v>0</v>
      </c>
      <c r="BQ155" s="2">
        <v>8</v>
      </c>
      <c r="BR155" s="2">
        <v>1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0</v>
      </c>
      <c r="CA155" s="2">
        <v>0</v>
      </c>
      <c r="CB155" s="2" t="s">
        <v>3</v>
      </c>
      <c r="CC155" s="2"/>
      <c r="CD155" s="2"/>
      <c r="CE155" s="2">
        <v>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si="170"/>
        <v>-173.67</v>
      </c>
      <c r="CQ155" s="2">
        <f t="shared" si="171"/>
        <v>87.8</v>
      </c>
      <c r="CR155" s="2">
        <f t="shared" si="172"/>
        <v>0</v>
      </c>
      <c r="CS155" s="2">
        <f t="shared" si="173"/>
        <v>0</v>
      </c>
      <c r="CT155" s="2">
        <f t="shared" si="174"/>
        <v>0</v>
      </c>
      <c r="CU155" s="2">
        <f t="shared" si="175"/>
        <v>0</v>
      </c>
      <c r="CV155" s="2">
        <f t="shared" si="176"/>
        <v>0</v>
      </c>
      <c r="CW155" s="2">
        <f t="shared" si="177"/>
        <v>0</v>
      </c>
      <c r="CX155" s="2">
        <f t="shared" si="178"/>
        <v>0</v>
      </c>
      <c r="CY155" s="2">
        <f>0</f>
        <v>0</v>
      </c>
      <c r="CZ155" s="2">
        <f>0</f>
        <v>0</v>
      </c>
      <c r="DA155" s="2"/>
      <c r="DB155" s="2"/>
      <c r="DC155" s="2" t="s">
        <v>3</v>
      </c>
      <c r="DD155" s="2" t="s">
        <v>3</v>
      </c>
      <c r="DE155" s="2" t="s">
        <v>3</v>
      </c>
      <c r="DF155" s="2" t="s">
        <v>3</v>
      </c>
      <c r="DG155" s="2" t="s">
        <v>3</v>
      </c>
      <c r="DH155" s="2" t="s">
        <v>3</v>
      </c>
      <c r="DI155" s="2" t="s">
        <v>3</v>
      </c>
      <c r="DJ155" s="2" t="s">
        <v>3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1007</v>
      </c>
      <c r="DV155" s="2" t="s">
        <v>294</v>
      </c>
      <c r="DW155" s="2" t="s">
        <v>294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49994105</v>
      </c>
      <c r="EF155" s="2">
        <v>8</v>
      </c>
      <c r="EG155" s="2" t="s">
        <v>91</v>
      </c>
      <c r="EH155" s="2">
        <v>0</v>
      </c>
      <c r="EI155" s="2" t="s">
        <v>3</v>
      </c>
      <c r="EJ155" s="2">
        <v>1</v>
      </c>
      <c r="EK155" s="2">
        <v>500001</v>
      </c>
      <c r="EL155" s="2" t="s">
        <v>92</v>
      </c>
      <c r="EM155" s="2" t="s">
        <v>93</v>
      </c>
      <c r="EN155" s="2"/>
      <c r="EO155" s="2" t="s">
        <v>3</v>
      </c>
      <c r="EP155" s="2"/>
      <c r="EQ155" s="2">
        <v>163840</v>
      </c>
      <c r="ER155" s="2">
        <v>87.8</v>
      </c>
      <c r="ES155" s="2">
        <v>87.8</v>
      </c>
      <c r="ET155" s="2">
        <v>0</v>
      </c>
      <c r="EU155" s="2">
        <v>0</v>
      </c>
      <c r="EV155" s="2">
        <v>0</v>
      </c>
      <c r="EW155" s="2">
        <v>0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v>0</v>
      </c>
      <c r="FS155" s="2">
        <v>0</v>
      </c>
      <c r="FT155" s="2"/>
      <c r="FU155" s="2"/>
      <c r="FV155" s="2"/>
      <c r="FW155" s="2"/>
      <c r="FX155" s="2">
        <v>0</v>
      </c>
      <c r="FY155" s="2">
        <v>0</v>
      </c>
      <c r="FZ155" s="2"/>
      <c r="GA155" s="2" t="s">
        <v>3</v>
      </c>
      <c r="GB155" s="2"/>
      <c r="GC155" s="2"/>
      <c r="GD155" s="2">
        <v>1</v>
      </c>
      <c r="GE155" s="2"/>
      <c r="GF155" s="2">
        <v>309672952</v>
      </c>
      <c r="GG155" s="2">
        <v>2</v>
      </c>
      <c r="GH155" s="2">
        <v>1</v>
      </c>
      <c r="GI155" s="2">
        <v>-2</v>
      </c>
      <c r="GJ155" s="2">
        <v>0</v>
      </c>
      <c r="GK155" s="2">
        <v>0</v>
      </c>
      <c r="GL155" s="2">
        <f t="shared" si="181"/>
        <v>0</v>
      </c>
      <c r="GM155" s="2">
        <f>ROUND(O155+X155+Y155,2)+GX155</f>
        <v>-173.67</v>
      </c>
      <c r="GN155" s="2">
        <f t="shared" si="182"/>
        <v>-173.67</v>
      </c>
      <c r="GO155" s="2">
        <f t="shared" si="183"/>
        <v>0</v>
      </c>
      <c r="GP155" s="2">
        <f t="shared" si="184"/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si="185"/>
        <v>0</v>
      </c>
      <c r="GW155" s="2">
        <v>1</v>
      </c>
      <c r="GX155" s="2">
        <f t="shared" si="186"/>
        <v>0</v>
      </c>
      <c r="GY155" s="2"/>
      <c r="GZ155" s="2"/>
      <c r="HA155" s="2">
        <v>0</v>
      </c>
      <c r="HB155" s="2">
        <v>0</v>
      </c>
      <c r="HC155" s="2">
        <f t="shared" si="187"/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>
        <v>0</v>
      </c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E156" t="s">
        <v>291</v>
      </c>
      <c r="F156" t="s">
        <v>292</v>
      </c>
      <c r="G156" t="s">
        <v>293</v>
      </c>
      <c r="H156" t="s">
        <v>294</v>
      </c>
      <c r="I156">
        <f>ROUND(I154*-1.15,7)</f>
        <v>-1.978</v>
      </c>
      <c r="J156">
        <v>0</v>
      </c>
      <c r="K156">
        <f>ROUND(I154*-1.15,7)</f>
        <v>-1.978</v>
      </c>
      <c r="O156">
        <f t="shared" si="150"/>
        <v>-1104.53</v>
      </c>
      <c r="P156">
        <f t="shared" si="151"/>
        <v>-1104.53</v>
      </c>
      <c r="Q156">
        <f t="shared" si="152"/>
        <v>0</v>
      </c>
      <c r="R156">
        <f t="shared" si="153"/>
        <v>0</v>
      </c>
      <c r="S156">
        <f t="shared" si="154"/>
        <v>0</v>
      </c>
      <c r="T156">
        <f t="shared" si="155"/>
        <v>0</v>
      </c>
      <c r="U156">
        <f t="shared" si="156"/>
        <v>0</v>
      </c>
      <c r="V156">
        <f t="shared" si="157"/>
        <v>0</v>
      </c>
      <c r="W156">
        <f t="shared" si="158"/>
        <v>0</v>
      </c>
      <c r="X156">
        <f t="shared" si="159"/>
        <v>0</v>
      </c>
      <c r="Y156">
        <f t="shared" si="160"/>
        <v>0</v>
      </c>
      <c r="AA156">
        <v>64970155</v>
      </c>
      <c r="AB156">
        <f t="shared" si="161"/>
        <v>87.8</v>
      </c>
      <c r="AC156">
        <f t="shared" si="162"/>
        <v>87.8</v>
      </c>
      <c r="AD156">
        <f t="shared" si="163"/>
        <v>0</v>
      </c>
      <c r="AE156">
        <f t="shared" si="164"/>
        <v>0</v>
      </c>
      <c r="AF156">
        <f t="shared" si="165"/>
        <v>0</v>
      </c>
      <c r="AG156">
        <f t="shared" si="166"/>
        <v>0</v>
      </c>
      <c r="AH156">
        <f t="shared" si="167"/>
        <v>0</v>
      </c>
      <c r="AI156">
        <f t="shared" si="168"/>
        <v>0</v>
      </c>
      <c r="AJ156">
        <f t="shared" si="169"/>
        <v>0</v>
      </c>
      <c r="AK156">
        <v>87.8</v>
      </c>
      <c r="AL156">
        <v>87.8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6.36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295</v>
      </c>
      <c r="BM156">
        <v>500001</v>
      </c>
      <c r="BN156">
        <v>0</v>
      </c>
      <c r="BO156" t="s">
        <v>292</v>
      </c>
      <c r="BP156">
        <v>1</v>
      </c>
      <c r="BQ156">
        <v>8</v>
      </c>
      <c r="BR156">
        <v>1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70"/>
        <v>-1104.53</v>
      </c>
      <c r="CQ156">
        <f t="shared" si="171"/>
        <v>558.40800000000002</v>
      </c>
      <c r="CR156">
        <f t="shared" si="172"/>
        <v>0</v>
      </c>
      <c r="CS156">
        <f t="shared" si="173"/>
        <v>0</v>
      </c>
      <c r="CT156">
        <f t="shared" si="174"/>
        <v>0</v>
      </c>
      <c r="CU156">
        <f t="shared" si="175"/>
        <v>0</v>
      </c>
      <c r="CV156">
        <f t="shared" si="176"/>
        <v>0</v>
      </c>
      <c r="CW156">
        <f t="shared" si="177"/>
        <v>0</v>
      </c>
      <c r="CX156">
        <f t="shared" si="178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1007</v>
      </c>
      <c r="DV156" t="s">
        <v>294</v>
      </c>
      <c r="DW156" t="s">
        <v>294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49994105</v>
      </c>
      <c r="EF156">
        <v>8</v>
      </c>
      <c r="EG156" t="s">
        <v>91</v>
      </c>
      <c r="EH156">
        <v>0</v>
      </c>
      <c r="EI156" t="s">
        <v>3</v>
      </c>
      <c r="EJ156">
        <v>1</v>
      </c>
      <c r="EK156">
        <v>500001</v>
      </c>
      <c r="EL156" t="s">
        <v>92</v>
      </c>
      <c r="EM156" t="s">
        <v>93</v>
      </c>
      <c r="EO156" t="s">
        <v>3</v>
      </c>
      <c r="EQ156">
        <v>163840</v>
      </c>
      <c r="ER156">
        <v>87.8</v>
      </c>
      <c r="ES156">
        <v>87.8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0</v>
      </c>
      <c r="FY156">
        <v>0</v>
      </c>
      <c r="GA156" t="s">
        <v>3</v>
      </c>
      <c r="GD156">
        <v>0</v>
      </c>
      <c r="GF156">
        <v>309672952</v>
      </c>
      <c r="GG156">
        <v>2</v>
      </c>
      <c r="GH156">
        <v>1</v>
      </c>
      <c r="GI156">
        <v>2</v>
      </c>
      <c r="GJ156">
        <v>0</v>
      </c>
      <c r="GK156">
        <f>ROUND(R156*(S12)/100,2)</f>
        <v>0</v>
      </c>
      <c r="GL156">
        <f t="shared" si="181"/>
        <v>0</v>
      </c>
      <c r="GM156">
        <f>ROUND(O156+X156+Y156+GK156,2)+GX156</f>
        <v>-1104.53</v>
      </c>
      <c r="GN156">
        <f t="shared" si="182"/>
        <v>-1104.53</v>
      </c>
      <c r="GO156">
        <f t="shared" si="183"/>
        <v>0</v>
      </c>
      <c r="GP156">
        <f t="shared" si="184"/>
        <v>0</v>
      </c>
      <c r="GR156">
        <v>0</v>
      </c>
      <c r="GS156">
        <v>3</v>
      </c>
      <c r="GT156">
        <v>0</v>
      </c>
      <c r="GU156" t="s">
        <v>3</v>
      </c>
      <c r="GV156">
        <f t="shared" si="185"/>
        <v>0</v>
      </c>
      <c r="GW156">
        <v>1</v>
      </c>
      <c r="GX156">
        <f t="shared" si="186"/>
        <v>0</v>
      </c>
      <c r="HA156">
        <v>0</v>
      </c>
      <c r="HB156">
        <v>0</v>
      </c>
      <c r="HC156">
        <f t="shared" si="18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55" x14ac:dyDescent="0.2">
      <c r="A157" s="2">
        <v>17</v>
      </c>
      <c r="B157" s="2">
        <v>1</v>
      </c>
      <c r="C157" s="2"/>
      <c r="D157" s="2"/>
      <c r="E157" s="2" t="s">
        <v>296</v>
      </c>
      <c r="F157" s="2" t="s">
        <v>297</v>
      </c>
      <c r="G157" s="2" t="s">
        <v>298</v>
      </c>
      <c r="H157" s="2" t="s">
        <v>107</v>
      </c>
      <c r="I157" s="2">
        <v>3.7</v>
      </c>
      <c r="J157" s="2">
        <v>0</v>
      </c>
      <c r="K157" s="2">
        <v>3.7</v>
      </c>
      <c r="L157" s="2"/>
      <c r="M157" s="2"/>
      <c r="N157" s="2"/>
      <c r="O157" s="2">
        <f t="shared" si="150"/>
        <v>943.5</v>
      </c>
      <c r="P157" s="2">
        <f t="shared" si="151"/>
        <v>943.5</v>
      </c>
      <c r="Q157" s="2">
        <f t="shared" si="152"/>
        <v>0</v>
      </c>
      <c r="R157" s="2">
        <f t="shared" si="153"/>
        <v>0</v>
      </c>
      <c r="S157" s="2">
        <f t="shared" si="154"/>
        <v>0</v>
      </c>
      <c r="T157" s="2">
        <f t="shared" si="155"/>
        <v>0</v>
      </c>
      <c r="U157" s="2">
        <f t="shared" si="156"/>
        <v>0</v>
      </c>
      <c r="V157" s="2">
        <f t="shared" si="157"/>
        <v>0</v>
      </c>
      <c r="W157" s="2">
        <f t="shared" si="158"/>
        <v>126.43</v>
      </c>
      <c r="X157" s="2">
        <f t="shared" si="159"/>
        <v>0</v>
      </c>
      <c r="Y157" s="2">
        <f t="shared" si="160"/>
        <v>0</v>
      </c>
      <c r="Z157" s="2"/>
      <c r="AA157" s="2">
        <v>64970157</v>
      </c>
      <c r="AB157" s="2">
        <f t="shared" si="161"/>
        <v>255</v>
      </c>
      <c r="AC157" s="2">
        <f t="shared" si="162"/>
        <v>255</v>
      </c>
      <c r="AD157" s="2">
        <f t="shared" si="163"/>
        <v>0</v>
      </c>
      <c r="AE157" s="2">
        <f t="shared" si="164"/>
        <v>0</v>
      </c>
      <c r="AF157" s="2">
        <f t="shared" si="165"/>
        <v>0</v>
      </c>
      <c r="AG157" s="2">
        <f t="shared" si="166"/>
        <v>0</v>
      </c>
      <c r="AH157" s="2">
        <f t="shared" si="167"/>
        <v>0</v>
      </c>
      <c r="AI157" s="2">
        <f t="shared" si="168"/>
        <v>0</v>
      </c>
      <c r="AJ157" s="2">
        <f t="shared" si="169"/>
        <v>34.17</v>
      </c>
      <c r="AK157" s="2">
        <v>255</v>
      </c>
      <c r="AL157" s="2">
        <v>255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34.17</v>
      </c>
      <c r="AT157" s="2">
        <v>0</v>
      </c>
      <c r="AU157" s="2">
        <v>0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299</v>
      </c>
      <c r="BK157" s="2"/>
      <c r="BL157" s="2"/>
      <c r="BM157" s="2">
        <v>500001</v>
      </c>
      <c r="BN157" s="2">
        <v>0</v>
      </c>
      <c r="BO157" s="2" t="s">
        <v>3</v>
      </c>
      <c r="BP157" s="2">
        <v>0</v>
      </c>
      <c r="BQ157" s="2">
        <v>8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0</v>
      </c>
      <c r="CA157" s="2">
        <v>0</v>
      </c>
      <c r="CB157" s="2" t="s">
        <v>3</v>
      </c>
      <c r="CC157" s="2"/>
      <c r="CD157" s="2"/>
      <c r="CE157" s="2">
        <v>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70"/>
        <v>943.5</v>
      </c>
      <c r="CQ157" s="2">
        <f t="shared" si="171"/>
        <v>255</v>
      </c>
      <c r="CR157" s="2">
        <f t="shared" si="172"/>
        <v>0</v>
      </c>
      <c r="CS157" s="2">
        <f t="shared" si="173"/>
        <v>0</v>
      </c>
      <c r="CT157" s="2">
        <f t="shared" si="174"/>
        <v>0</v>
      </c>
      <c r="CU157" s="2">
        <f t="shared" si="175"/>
        <v>0</v>
      </c>
      <c r="CV157" s="2">
        <f t="shared" si="176"/>
        <v>0</v>
      </c>
      <c r="CW157" s="2">
        <f t="shared" si="177"/>
        <v>0</v>
      </c>
      <c r="CX157" s="2">
        <f t="shared" si="178"/>
        <v>34.17</v>
      </c>
      <c r="CY157" s="2">
        <f>0</f>
        <v>0</v>
      </c>
      <c r="CZ157" s="2">
        <f>0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1009</v>
      </c>
      <c r="DV157" s="2" t="s">
        <v>107</v>
      </c>
      <c r="DW157" s="2" t="s">
        <v>107</v>
      </c>
      <c r="DX157" s="2">
        <v>1000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49994105</v>
      </c>
      <c r="EF157" s="2">
        <v>8</v>
      </c>
      <c r="EG157" s="2" t="s">
        <v>91</v>
      </c>
      <c r="EH157" s="2">
        <v>0</v>
      </c>
      <c r="EI157" s="2" t="s">
        <v>3</v>
      </c>
      <c r="EJ157" s="2">
        <v>1</v>
      </c>
      <c r="EK157" s="2">
        <v>500001</v>
      </c>
      <c r="EL157" s="2" t="s">
        <v>92</v>
      </c>
      <c r="EM157" s="2" t="s">
        <v>93</v>
      </c>
      <c r="EN157" s="2"/>
      <c r="EO157" s="2" t="s">
        <v>3</v>
      </c>
      <c r="EP157" s="2"/>
      <c r="EQ157" s="2">
        <v>131072</v>
      </c>
      <c r="ER157" s="2">
        <v>255</v>
      </c>
      <c r="ES157" s="2">
        <v>255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>
        <v>0</v>
      </c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v>0</v>
      </c>
      <c r="FS157" s="2">
        <v>0</v>
      </c>
      <c r="FT157" s="2"/>
      <c r="FU157" s="2"/>
      <c r="FV157" s="2"/>
      <c r="FW157" s="2"/>
      <c r="FX157" s="2">
        <v>0</v>
      </c>
      <c r="FY157" s="2">
        <v>0</v>
      </c>
      <c r="FZ157" s="2"/>
      <c r="GA157" s="2" t="s">
        <v>3</v>
      </c>
      <c r="GB157" s="2"/>
      <c r="GC157" s="2"/>
      <c r="GD157" s="2">
        <v>1</v>
      </c>
      <c r="GE157" s="2"/>
      <c r="GF157" s="2">
        <v>1287272524</v>
      </c>
      <c r="GG157" s="2">
        <v>2</v>
      </c>
      <c r="GH157" s="2">
        <v>1</v>
      </c>
      <c r="GI157" s="2">
        <v>-2</v>
      </c>
      <c r="GJ157" s="2">
        <v>0</v>
      </c>
      <c r="GK157" s="2">
        <v>0</v>
      </c>
      <c r="GL157" s="2">
        <f t="shared" si="181"/>
        <v>0</v>
      </c>
      <c r="GM157" s="2">
        <f>ROUND(O157+X157+Y157,2)+GX157</f>
        <v>943.5</v>
      </c>
      <c r="GN157" s="2">
        <f t="shared" si="182"/>
        <v>943.5</v>
      </c>
      <c r="GO157" s="2">
        <f t="shared" si="183"/>
        <v>0</v>
      </c>
      <c r="GP157" s="2">
        <f t="shared" si="184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85"/>
        <v>0</v>
      </c>
      <c r="GW157" s="2">
        <v>1</v>
      </c>
      <c r="GX157" s="2">
        <f t="shared" si="186"/>
        <v>0</v>
      </c>
      <c r="GY157" s="2"/>
      <c r="GZ157" s="2"/>
      <c r="HA157" s="2">
        <v>0</v>
      </c>
      <c r="HB157" s="2">
        <v>0</v>
      </c>
      <c r="HC157" s="2">
        <f t="shared" si="187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>
        <v>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17</v>
      </c>
      <c r="B158">
        <v>1</v>
      </c>
      <c r="E158" t="s">
        <v>296</v>
      </c>
      <c r="F158" t="s">
        <v>297</v>
      </c>
      <c r="G158" t="s">
        <v>298</v>
      </c>
      <c r="H158" t="s">
        <v>107</v>
      </c>
      <c r="I158">
        <v>3.7</v>
      </c>
      <c r="J158">
        <v>0</v>
      </c>
      <c r="K158">
        <v>3.7</v>
      </c>
      <c r="O158">
        <f t="shared" si="150"/>
        <v>65280.77</v>
      </c>
      <c r="P158">
        <f t="shared" si="151"/>
        <v>65280.77</v>
      </c>
      <c r="Q158">
        <f t="shared" si="152"/>
        <v>0</v>
      </c>
      <c r="R158">
        <f t="shared" si="153"/>
        <v>0</v>
      </c>
      <c r="S158">
        <f t="shared" si="154"/>
        <v>0</v>
      </c>
      <c r="T158">
        <f t="shared" si="155"/>
        <v>0</v>
      </c>
      <c r="U158">
        <f t="shared" si="156"/>
        <v>0</v>
      </c>
      <c r="V158">
        <f t="shared" si="157"/>
        <v>0</v>
      </c>
      <c r="W158">
        <f t="shared" si="158"/>
        <v>126.43</v>
      </c>
      <c r="X158">
        <f t="shared" si="159"/>
        <v>0</v>
      </c>
      <c r="Y158">
        <f t="shared" si="160"/>
        <v>0</v>
      </c>
      <c r="AA158">
        <v>64970155</v>
      </c>
      <c r="AB158">
        <f t="shared" si="161"/>
        <v>255</v>
      </c>
      <c r="AC158">
        <f t="shared" si="162"/>
        <v>255</v>
      </c>
      <c r="AD158">
        <f t="shared" si="163"/>
        <v>0</v>
      </c>
      <c r="AE158">
        <f t="shared" si="164"/>
        <v>0</v>
      </c>
      <c r="AF158">
        <f t="shared" si="165"/>
        <v>0</v>
      </c>
      <c r="AG158">
        <f t="shared" si="166"/>
        <v>0</v>
      </c>
      <c r="AH158">
        <f t="shared" si="167"/>
        <v>0</v>
      </c>
      <c r="AI158">
        <f t="shared" si="168"/>
        <v>0</v>
      </c>
      <c r="AJ158">
        <f t="shared" si="169"/>
        <v>34.17</v>
      </c>
      <c r="AK158">
        <v>255</v>
      </c>
      <c r="AL158">
        <v>255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34.17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69.19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299</v>
      </c>
      <c r="BM158">
        <v>500001</v>
      </c>
      <c r="BN158">
        <v>0</v>
      </c>
      <c r="BO158" t="s">
        <v>297</v>
      </c>
      <c r="BP158">
        <v>1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70"/>
        <v>65280.77</v>
      </c>
      <c r="CQ158">
        <f t="shared" si="171"/>
        <v>17643.45</v>
      </c>
      <c r="CR158">
        <f t="shared" si="172"/>
        <v>0</v>
      </c>
      <c r="CS158">
        <f t="shared" si="173"/>
        <v>0</v>
      </c>
      <c r="CT158">
        <f t="shared" si="174"/>
        <v>0</v>
      </c>
      <c r="CU158">
        <f t="shared" si="175"/>
        <v>0</v>
      </c>
      <c r="CV158">
        <f t="shared" si="176"/>
        <v>0</v>
      </c>
      <c r="CW158">
        <f t="shared" si="177"/>
        <v>0</v>
      </c>
      <c r="CX158">
        <f t="shared" si="178"/>
        <v>34.17</v>
      </c>
      <c r="CY158">
        <f>0</f>
        <v>0</v>
      </c>
      <c r="CZ158">
        <f>0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1009</v>
      </c>
      <c r="DV158" t="s">
        <v>107</v>
      </c>
      <c r="DW158" t="s">
        <v>107</v>
      </c>
      <c r="DX158">
        <v>1000</v>
      </c>
      <c r="DZ158" t="s">
        <v>3</v>
      </c>
      <c r="EA158" t="s">
        <v>3</v>
      </c>
      <c r="EB158" t="s">
        <v>3</v>
      </c>
      <c r="EC158" t="s">
        <v>3</v>
      </c>
      <c r="EE158">
        <v>49994105</v>
      </c>
      <c r="EF158">
        <v>8</v>
      </c>
      <c r="EG158" t="s">
        <v>91</v>
      </c>
      <c r="EH158">
        <v>0</v>
      </c>
      <c r="EI158" t="s">
        <v>3</v>
      </c>
      <c r="EJ158">
        <v>1</v>
      </c>
      <c r="EK158">
        <v>500001</v>
      </c>
      <c r="EL158" t="s">
        <v>92</v>
      </c>
      <c r="EM158" t="s">
        <v>93</v>
      </c>
      <c r="EO158" t="s">
        <v>3</v>
      </c>
      <c r="EQ158">
        <v>131072</v>
      </c>
      <c r="ER158">
        <v>255</v>
      </c>
      <c r="ES158">
        <v>255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0</v>
      </c>
      <c r="FY158">
        <v>0</v>
      </c>
      <c r="GA158" t="s">
        <v>3</v>
      </c>
      <c r="GD158">
        <v>0</v>
      </c>
      <c r="GF158">
        <v>1287272524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81"/>
        <v>0</v>
      </c>
      <c r="GM158">
        <f>ROUND(O158+X158+Y158+GK158,2)+GX158</f>
        <v>65280.77</v>
      </c>
      <c r="GN158">
        <f t="shared" si="182"/>
        <v>65280.77</v>
      </c>
      <c r="GO158">
        <f t="shared" si="183"/>
        <v>0</v>
      </c>
      <c r="GP158">
        <f t="shared" si="184"/>
        <v>0</v>
      </c>
      <c r="GR158">
        <v>0</v>
      </c>
      <c r="GS158">
        <v>3</v>
      </c>
      <c r="GT158">
        <v>0</v>
      </c>
      <c r="GU158" t="s">
        <v>3</v>
      </c>
      <c r="GV158">
        <f t="shared" si="185"/>
        <v>0</v>
      </c>
      <c r="GW158">
        <v>1</v>
      </c>
      <c r="GX158">
        <f t="shared" si="186"/>
        <v>0</v>
      </c>
      <c r="HA158">
        <v>0</v>
      </c>
      <c r="HB158">
        <v>0</v>
      </c>
      <c r="HC158">
        <f t="shared" si="18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55" x14ac:dyDescent="0.2">
      <c r="A159" s="2">
        <v>17</v>
      </c>
      <c r="B159" s="2">
        <v>1</v>
      </c>
      <c r="C159" s="2">
        <f>ROW(SmtRes!A277)</f>
        <v>277</v>
      </c>
      <c r="D159" s="2">
        <f>ROW(EtalonRes!A283)</f>
        <v>283</v>
      </c>
      <c r="E159" s="2" t="s">
        <v>300</v>
      </c>
      <c r="F159" s="2" t="s">
        <v>301</v>
      </c>
      <c r="G159" s="2" t="s">
        <v>302</v>
      </c>
      <c r="H159" s="2" t="s">
        <v>70</v>
      </c>
      <c r="I159" s="2">
        <f>ROUND((7*0.5)/100*3,7)</f>
        <v>0.105</v>
      </c>
      <c r="J159" s="2">
        <v>0</v>
      </c>
      <c r="K159" s="2">
        <f>ROUND((7*0.5)/100*3,7)</f>
        <v>0.105</v>
      </c>
      <c r="L159" s="2"/>
      <c r="M159" s="2"/>
      <c r="N159" s="2"/>
      <c r="O159" s="2">
        <f t="shared" si="150"/>
        <v>50.64</v>
      </c>
      <c r="P159" s="2">
        <f t="shared" si="151"/>
        <v>0.12</v>
      </c>
      <c r="Q159" s="2">
        <f t="shared" si="152"/>
        <v>44.72</v>
      </c>
      <c r="R159" s="2">
        <f t="shared" si="153"/>
        <v>2.72</v>
      </c>
      <c r="S159" s="2">
        <f t="shared" si="154"/>
        <v>5.8</v>
      </c>
      <c r="T159" s="2">
        <f t="shared" si="155"/>
        <v>0</v>
      </c>
      <c r="U159" s="2">
        <f t="shared" si="156"/>
        <v>0.60270000000000001</v>
      </c>
      <c r="V159" s="2">
        <f t="shared" si="157"/>
        <v>0.2016</v>
      </c>
      <c r="W159" s="2">
        <f t="shared" si="158"/>
        <v>0</v>
      </c>
      <c r="X159" s="2">
        <f t="shared" si="159"/>
        <v>8.26</v>
      </c>
      <c r="Y159" s="2">
        <f t="shared" si="160"/>
        <v>4.3499999999999996</v>
      </c>
      <c r="Z159" s="2"/>
      <c r="AA159" s="2">
        <v>64970157</v>
      </c>
      <c r="AB159" s="2">
        <f t="shared" si="161"/>
        <v>482.21</v>
      </c>
      <c r="AC159" s="2">
        <f t="shared" si="162"/>
        <v>1.1000000000000001</v>
      </c>
      <c r="AD159" s="2">
        <f t="shared" si="163"/>
        <v>425.89</v>
      </c>
      <c r="AE159" s="2">
        <f t="shared" si="164"/>
        <v>25.92</v>
      </c>
      <c r="AF159" s="2">
        <f t="shared" si="165"/>
        <v>55.22</v>
      </c>
      <c r="AG159" s="2">
        <f t="shared" si="166"/>
        <v>0</v>
      </c>
      <c r="AH159" s="2">
        <f t="shared" si="167"/>
        <v>5.74</v>
      </c>
      <c r="AI159" s="2">
        <f t="shared" si="168"/>
        <v>1.92</v>
      </c>
      <c r="AJ159" s="2">
        <f t="shared" si="169"/>
        <v>0</v>
      </c>
      <c r="AK159" s="2">
        <v>482.21</v>
      </c>
      <c r="AL159" s="2">
        <v>1.1000000000000001</v>
      </c>
      <c r="AM159" s="2">
        <v>425.89</v>
      </c>
      <c r="AN159" s="2">
        <v>25.92</v>
      </c>
      <c r="AO159" s="2">
        <v>55.22</v>
      </c>
      <c r="AP159" s="2">
        <v>0</v>
      </c>
      <c r="AQ159" s="2">
        <v>5.74</v>
      </c>
      <c r="AR159" s="2">
        <v>1.92</v>
      </c>
      <c r="AS159" s="2">
        <v>0</v>
      </c>
      <c r="AT159" s="2">
        <v>97</v>
      </c>
      <c r="AU159" s="2">
        <v>51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0</v>
      </c>
      <c r="BI159" s="2">
        <v>2</v>
      </c>
      <c r="BJ159" s="2" t="s">
        <v>303</v>
      </c>
      <c r="BK159" s="2"/>
      <c r="BL159" s="2"/>
      <c r="BM159" s="2">
        <v>108001</v>
      </c>
      <c r="BN159" s="2">
        <v>0</v>
      </c>
      <c r="BO159" s="2" t="s">
        <v>3</v>
      </c>
      <c r="BP159" s="2">
        <v>0</v>
      </c>
      <c r="BQ159" s="2">
        <v>3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97</v>
      </c>
      <c r="CA159" s="2">
        <v>51</v>
      </c>
      <c r="CB159" s="2" t="s">
        <v>3</v>
      </c>
      <c r="CC159" s="2"/>
      <c r="CD159" s="2"/>
      <c r="CE159" s="2">
        <v>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70"/>
        <v>50.639999999999993</v>
      </c>
      <c r="CQ159" s="2">
        <f t="shared" si="171"/>
        <v>1.1000000000000001</v>
      </c>
      <c r="CR159" s="2">
        <f t="shared" si="172"/>
        <v>425.89</v>
      </c>
      <c r="CS159" s="2">
        <f t="shared" si="173"/>
        <v>25.92</v>
      </c>
      <c r="CT159" s="2">
        <f t="shared" si="174"/>
        <v>55.22</v>
      </c>
      <c r="CU159" s="2">
        <f t="shared" si="175"/>
        <v>0</v>
      </c>
      <c r="CV159" s="2">
        <f t="shared" si="176"/>
        <v>5.74</v>
      </c>
      <c r="CW159" s="2">
        <f t="shared" si="177"/>
        <v>1.92</v>
      </c>
      <c r="CX159" s="2">
        <f t="shared" si="178"/>
        <v>0</v>
      </c>
      <c r="CY159" s="2">
        <f>(((S159+R159)*AT159)/100)</f>
        <v>8.2644000000000002</v>
      </c>
      <c r="CZ159" s="2">
        <f>(((S159+R159)*AU159)/100)</f>
        <v>4.3452000000000002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1013</v>
      </c>
      <c r="DV159" s="2" t="s">
        <v>70</v>
      </c>
      <c r="DW159" s="2" t="s">
        <v>70</v>
      </c>
      <c r="DX159" s="2">
        <v>1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49994016</v>
      </c>
      <c r="EF159" s="2">
        <v>3</v>
      </c>
      <c r="EG159" s="2" t="s">
        <v>27</v>
      </c>
      <c r="EH159" s="2">
        <v>0</v>
      </c>
      <c r="EI159" s="2" t="s">
        <v>3</v>
      </c>
      <c r="EJ159" s="2">
        <v>2</v>
      </c>
      <c r="EK159" s="2">
        <v>108001</v>
      </c>
      <c r="EL159" s="2" t="s">
        <v>28</v>
      </c>
      <c r="EM159" s="2" t="s">
        <v>29</v>
      </c>
      <c r="EN159" s="2"/>
      <c r="EO159" s="2" t="s">
        <v>3</v>
      </c>
      <c r="EP159" s="2"/>
      <c r="EQ159" s="2">
        <v>0</v>
      </c>
      <c r="ER159" s="2">
        <v>482.21</v>
      </c>
      <c r="ES159" s="2">
        <v>1.1000000000000001</v>
      </c>
      <c r="ET159" s="2">
        <v>425.89</v>
      </c>
      <c r="EU159" s="2">
        <v>25.92</v>
      </c>
      <c r="EV159" s="2">
        <v>55.22</v>
      </c>
      <c r="EW159" s="2">
        <v>5.74</v>
      </c>
      <c r="EX159" s="2">
        <v>1.92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v>0</v>
      </c>
      <c r="FS159" s="2">
        <v>0</v>
      </c>
      <c r="FT159" s="2"/>
      <c r="FU159" s="2"/>
      <c r="FV159" s="2"/>
      <c r="FW159" s="2"/>
      <c r="FX159" s="2">
        <v>97</v>
      </c>
      <c r="FY159" s="2">
        <v>51</v>
      </c>
      <c r="FZ159" s="2"/>
      <c r="GA159" s="2" t="s">
        <v>3</v>
      </c>
      <c r="GB159" s="2"/>
      <c r="GC159" s="2"/>
      <c r="GD159" s="2">
        <v>1</v>
      </c>
      <c r="GE159" s="2"/>
      <c r="GF159" s="2">
        <v>1933732693</v>
      </c>
      <c r="GG159" s="2">
        <v>2</v>
      </c>
      <c r="GH159" s="2">
        <v>1</v>
      </c>
      <c r="GI159" s="2">
        <v>-2</v>
      </c>
      <c r="GJ159" s="2">
        <v>0</v>
      </c>
      <c r="GK159" s="2">
        <v>0</v>
      </c>
      <c r="GL159" s="2">
        <f t="shared" si="181"/>
        <v>0</v>
      </c>
      <c r="GM159" s="2">
        <f>ROUND(O159+X159+Y159,2)+GX159</f>
        <v>63.25</v>
      </c>
      <c r="GN159" s="2">
        <f t="shared" si="182"/>
        <v>0</v>
      </c>
      <c r="GO159" s="2">
        <f t="shared" si="183"/>
        <v>63.25</v>
      </c>
      <c r="GP159" s="2">
        <f t="shared" si="184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85"/>
        <v>0</v>
      </c>
      <c r="GW159" s="2">
        <v>1</v>
      </c>
      <c r="GX159" s="2">
        <f t="shared" si="186"/>
        <v>0</v>
      </c>
      <c r="GY159" s="2"/>
      <c r="GZ159" s="2"/>
      <c r="HA159" s="2">
        <v>0</v>
      </c>
      <c r="HB159" s="2">
        <v>0</v>
      </c>
      <c r="HC159" s="2">
        <f t="shared" si="187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30</v>
      </c>
      <c r="HO159" s="2" t="s">
        <v>31</v>
      </c>
      <c r="HP159" s="2" t="s">
        <v>28</v>
      </c>
      <c r="HQ159" s="2" t="s">
        <v>28</v>
      </c>
      <c r="HR159" s="2"/>
      <c r="HS159" s="2">
        <v>0</v>
      </c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C160">
        <f>ROW(SmtRes!A282)</f>
        <v>282</v>
      </c>
      <c r="D160">
        <f>ROW(EtalonRes!A288)</f>
        <v>288</v>
      </c>
      <c r="E160" t="s">
        <v>300</v>
      </c>
      <c r="F160" t="s">
        <v>301</v>
      </c>
      <c r="G160" t="s">
        <v>302</v>
      </c>
      <c r="H160" t="s">
        <v>70</v>
      </c>
      <c r="I160">
        <f>ROUND((7*0.5)/100*3,7)</f>
        <v>0.105</v>
      </c>
      <c r="J160">
        <v>0</v>
      </c>
      <c r="K160">
        <f>ROUND((7*0.5)/100*3,7)</f>
        <v>0.105</v>
      </c>
      <c r="O160">
        <f t="shared" si="150"/>
        <v>1026.54</v>
      </c>
      <c r="P160">
        <f t="shared" si="151"/>
        <v>5.91</v>
      </c>
      <c r="Q160">
        <f t="shared" si="152"/>
        <v>725.33</v>
      </c>
      <c r="R160">
        <f t="shared" si="153"/>
        <v>138.61000000000001</v>
      </c>
      <c r="S160">
        <f t="shared" si="154"/>
        <v>295.3</v>
      </c>
      <c r="T160">
        <f t="shared" si="155"/>
        <v>0</v>
      </c>
      <c r="U160">
        <f t="shared" si="156"/>
        <v>0.60270000000000001</v>
      </c>
      <c r="V160">
        <f t="shared" si="157"/>
        <v>0.2016</v>
      </c>
      <c r="W160">
        <f t="shared" si="158"/>
        <v>0</v>
      </c>
      <c r="X160">
        <f t="shared" si="159"/>
        <v>420.89</v>
      </c>
      <c r="Y160">
        <f t="shared" si="160"/>
        <v>221.29</v>
      </c>
      <c r="AA160">
        <v>64970155</v>
      </c>
      <c r="AB160">
        <f t="shared" si="161"/>
        <v>482.21</v>
      </c>
      <c r="AC160">
        <f t="shared" si="162"/>
        <v>1.1000000000000001</v>
      </c>
      <c r="AD160">
        <f t="shared" si="163"/>
        <v>425.89</v>
      </c>
      <c r="AE160">
        <f t="shared" si="164"/>
        <v>25.92</v>
      </c>
      <c r="AF160">
        <f t="shared" si="165"/>
        <v>55.22</v>
      </c>
      <c r="AG160">
        <f t="shared" si="166"/>
        <v>0</v>
      </c>
      <c r="AH160">
        <f t="shared" si="167"/>
        <v>5.74</v>
      </c>
      <c r="AI160">
        <f t="shared" si="168"/>
        <v>1.92</v>
      </c>
      <c r="AJ160">
        <f t="shared" si="169"/>
        <v>0</v>
      </c>
      <c r="AK160">
        <v>482.21</v>
      </c>
      <c r="AL160">
        <v>1.1000000000000001</v>
      </c>
      <c r="AM160">
        <v>425.89</v>
      </c>
      <c r="AN160">
        <v>25.92</v>
      </c>
      <c r="AO160">
        <v>55.22</v>
      </c>
      <c r="AP160">
        <v>0</v>
      </c>
      <c r="AQ160">
        <v>5.74</v>
      </c>
      <c r="AR160">
        <v>1.92</v>
      </c>
      <c r="AS160">
        <v>0</v>
      </c>
      <c r="AT160">
        <v>97</v>
      </c>
      <c r="AU160">
        <v>51</v>
      </c>
      <c r="AV160">
        <v>1</v>
      </c>
      <c r="AW160">
        <v>1</v>
      </c>
      <c r="AZ160">
        <v>1</v>
      </c>
      <c r="BA160">
        <v>50.93</v>
      </c>
      <c r="BB160">
        <v>16.22</v>
      </c>
      <c r="BC160">
        <v>51.14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2</v>
      </c>
      <c r="BJ160" t="s">
        <v>303</v>
      </c>
      <c r="BM160">
        <v>108001</v>
      </c>
      <c r="BN160">
        <v>0</v>
      </c>
      <c r="BO160" t="s">
        <v>301</v>
      </c>
      <c r="BP160">
        <v>1</v>
      </c>
      <c r="BQ160">
        <v>3</v>
      </c>
      <c r="BR160">
        <v>0</v>
      </c>
      <c r="BS160">
        <v>50.93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97</v>
      </c>
      <c r="CA160">
        <v>51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70"/>
        <v>1026.54</v>
      </c>
      <c r="CQ160">
        <f t="shared" si="171"/>
        <v>56.254000000000005</v>
      </c>
      <c r="CR160">
        <f t="shared" si="172"/>
        <v>6907.9357999999993</v>
      </c>
      <c r="CS160">
        <f t="shared" si="173"/>
        <v>1320.1056000000001</v>
      </c>
      <c r="CT160">
        <f t="shared" si="174"/>
        <v>2812.3546000000001</v>
      </c>
      <c r="CU160">
        <f t="shared" si="175"/>
        <v>0</v>
      </c>
      <c r="CV160">
        <f t="shared" si="176"/>
        <v>5.74</v>
      </c>
      <c r="CW160">
        <f t="shared" si="177"/>
        <v>1.92</v>
      </c>
      <c r="CX160">
        <f t="shared" si="178"/>
        <v>0</v>
      </c>
      <c r="CY160">
        <f>(((S160+R160)*AT160)/100)</f>
        <v>420.89270000000005</v>
      </c>
      <c r="CZ160">
        <f>(((S160+R160)*AU160)/100)</f>
        <v>221.29409999999999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70</v>
      </c>
      <c r="DW160" t="s">
        <v>70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49994016</v>
      </c>
      <c r="EF160">
        <v>3</v>
      </c>
      <c r="EG160" t="s">
        <v>27</v>
      </c>
      <c r="EH160">
        <v>0</v>
      </c>
      <c r="EI160" t="s">
        <v>3</v>
      </c>
      <c r="EJ160">
        <v>2</v>
      </c>
      <c r="EK160">
        <v>108001</v>
      </c>
      <c r="EL160" t="s">
        <v>28</v>
      </c>
      <c r="EM160" t="s">
        <v>29</v>
      </c>
      <c r="EO160" t="s">
        <v>3</v>
      </c>
      <c r="EQ160">
        <v>0</v>
      </c>
      <c r="ER160">
        <v>482.21</v>
      </c>
      <c r="ES160">
        <v>1.1000000000000001</v>
      </c>
      <c r="ET160">
        <v>425.89</v>
      </c>
      <c r="EU160">
        <v>25.92</v>
      </c>
      <c r="EV160">
        <v>55.22</v>
      </c>
      <c r="EW160">
        <v>5.74</v>
      </c>
      <c r="EX160">
        <v>1.92</v>
      </c>
      <c r="EY160">
        <v>0</v>
      </c>
      <c r="FQ160">
        <v>0</v>
      </c>
      <c r="FR160">
        <v>0</v>
      </c>
      <c r="FS160">
        <v>0</v>
      </c>
      <c r="FX160">
        <v>97</v>
      </c>
      <c r="FY160">
        <v>51</v>
      </c>
      <c r="GA160" t="s">
        <v>3</v>
      </c>
      <c r="GD160">
        <v>0</v>
      </c>
      <c r="GF160">
        <v>1933732693</v>
      </c>
      <c r="GG160">
        <v>2</v>
      </c>
      <c r="GH160">
        <v>1</v>
      </c>
      <c r="GI160">
        <v>2</v>
      </c>
      <c r="GJ160">
        <v>0</v>
      </c>
      <c r="GK160">
        <f>ROUND(R160*(S12)/100,2)</f>
        <v>221.78</v>
      </c>
      <c r="GL160">
        <f t="shared" si="181"/>
        <v>0</v>
      </c>
      <c r="GM160">
        <f>ROUND(O160+X160+Y160+GK160,2)+GX160</f>
        <v>1890.5</v>
      </c>
      <c r="GN160">
        <f t="shared" si="182"/>
        <v>0</v>
      </c>
      <c r="GO160">
        <f t="shared" si="183"/>
        <v>1890.5</v>
      </c>
      <c r="GP160">
        <f t="shared" si="184"/>
        <v>0</v>
      </c>
      <c r="GR160">
        <v>0</v>
      </c>
      <c r="GS160">
        <v>3</v>
      </c>
      <c r="GT160">
        <v>0</v>
      </c>
      <c r="GU160" t="s">
        <v>3</v>
      </c>
      <c r="GV160">
        <f t="shared" si="185"/>
        <v>0</v>
      </c>
      <c r="GW160">
        <v>1</v>
      </c>
      <c r="GX160">
        <f t="shared" si="186"/>
        <v>0</v>
      </c>
      <c r="HA160">
        <v>0</v>
      </c>
      <c r="HB160">
        <v>0</v>
      </c>
      <c r="HC160">
        <f t="shared" si="187"/>
        <v>0</v>
      </c>
      <c r="HE160" t="s">
        <v>3</v>
      </c>
      <c r="HF160" t="s">
        <v>3</v>
      </c>
      <c r="HM160" t="s">
        <v>3</v>
      </c>
      <c r="HN160" t="s">
        <v>30</v>
      </c>
      <c r="HO160" t="s">
        <v>31</v>
      </c>
      <c r="HP160" t="s">
        <v>28</v>
      </c>
      <c r="HQ160" t="s">
        <v>28</v>
      </c>
      <c r="HS160">
        <v>0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ROW(SmtRes!A286)</f>
        <v>286</v>
      </c>
      <c r="D161" s="2">
        <f>ROW(EtalonRes!A293)</f>
        <v>293</v>
      </c>
      <c r="E161" s="2" t="s">
        <v>3</v>
      </c>
      <c r="F161" s="2" t="s">
        <v>304</v>
      </c>
      <c r="G161" s="2" t="s">
        <v>305</v>
      </c>
      <c r="H161" s="2" t="s">
        <v>306</v>
      </c>
      <c r="I161" s="2">
        <f>ROUND(ROUND(6/100,4),7)</f>
        <v>0.06</v>
      </c>
      <c r="J161" s="2">
        <v>0</v>
      </c>
      <c r="K161" s="2">
        <f>ROUND(ROUND(6/100,4),7)</f>
        <v>0.06</v>
      </c>
      <c r="L161" s="2"/>
      <c r="M161" s="2"/>
      <c r="N161" s="2"/>
      <c r="O161" s="2">
        <f t="shared" si="150"/>
        <v>377.41</v>
      </c>
      <c r="P161" s="2">
        <f t="shared" si="151"/>
        <v>7.58</v>
      </c>
      <c r="Q161" s="2">
        <f t="shared" si="152"/>
        <v>309.13</v>
      </c>
      <c r="R161" s="2">
        <f t="shared" si="153"/>
        <v>43.07</v>
      </c>
      <c r="S161" s="2">
        <f t="shared" si="154"/>
        <v>60.7</v>
      </c>
      <c r="T161" s="2">
        <f t="shared" si="155"/>
        <v>0</v>
      </c>
      <c r="U161" s="2">
        <f t="shared" si="156"/>
        <v>6.4577999999999998</v>
      </c>
      <c r="V161" s="2">
        <f t="shared" si="157"/>
        <v>3.1901999999999999</v>
      </c>
      <c r="W161" s="2">
        <f t="shared" si="158"/>
        <v>0</v>
      </c>
      <c r="X161" s="2">
        <f t="shared" si="159"/>
        <v>114.15</v>
      </c>
      <c r="Y161" s="2">
        <f t="shared" si="160"/>
        <v>75.75</v>
      </c>
      <c r="Z161" s="2"/>
      <c r="AA161" s="2">
        <v>-1</v>
      </c>
      <c r="AB161" s="2">
        <f t="shared" si="161"/>
        <v>6290.22</v>
      </c>
      <c r="AC161" s="2">
        <f t="shared" si="162"/>
        <v>126.33</v>
      </c>
      <c r="AD161" s="2">
        <f t="shared" si="163"/>
        <v>5152.17</v>
      </c>
      <c r="AE161" s="2">
        <f t="shared" si="164"/>
        <v>717.8</v>
      </c>
      <c r="AF161" s="2">
        <f t="shared" si="165"/>
        <v>1011.72</v>
      </c>
      <c r="AG161" s="2">
        <f t="shared" si="166"/>
        <v>0</v>
      </c>
      <c r="AH161" s="2">
        <f t="shared" si="167"/>
        <v>107.63</v>
      </c>
      <c r="AI161" s="2">
        <f t="shared" si="168"/>
        <v>53.17</v>
      </c>
      <c r="AJ161" s="2">
        <f t="shared" si="169"/>
        <v>0</v>
      </c>
      <c r="AK161" s="2">
        <v>6290.22</v>
      </c>
      <c r="AL161" s="2">
        <v>126.33</v>
      </c>
      <c r="AM161" s="2">
        <v>5152.17</v>
      </c>
      <c r="AN161" s="2">
        <v>717.8</v>
      </c>
      <c r="AO161" s="2">
        <v>1011.72</v>
      </c>
      <c r="AP161" s="2">
        <v>0</v>
      </c>
      <c r="AQ161" s="2">
        <v>107.63</v>
      </c>
      <c r="AR161" s="2">
        <v>53.17</v>
      </c>
      <c r="AS161" s="2">
        <v>0</v>
      </c>
      <c r="AT161" s="2">
        <v>110</v>
      </c>
      <c r="AU161" s="2">
        <v>73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307</v>
      </c>
      <c r="BK161" s="2"/>
      <c r="BL161" s="2"/>
      <c r="BM161" s="2">
        <v>7006</v>
      </c>
      <c r="BN161" s="2">
        <v>0</v>
      </c>
      <c r="BO161" s="2" t="s">
        <v>3</v>
      </c>
      <c r="BP161" s="2">
        <v>0</v>
      </c>
      <c r="BQ161" s="2">
        <v>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110</v>
      </c>
      <c r="CA161" s="2">
        <v>73</v>
      </c>
      <c r="CB161" s="2" t="s">
        <v>3</v>
      </c>
      <c r="CC161" s="2"/>
      <c r="CD161" s="2"/>
      <c r="CE161" s="2">
        <v>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70"/>
        <v>377.40999999999997</v>
      </c>
      <c r="CQ161" s="2">
        <f t="shared" si="171"/>
        <v>126.33</v>
      </c>
      <c r="CR161" s="2">
        <f t="shared" si="172"/>
        <v>5152.17</v>
      </c>
      <c r="CS161" s="2">
        <f t="shared" si="173"/>
        <v>717.8</v>
      </c>
      <c r="CT161" s="2">
        <f t="shared" si="174"/>
        <v>1011.72</v>
      </c>
      <c r="CU161" s="2">
        <f t="shared" si="175"/>
        <v>0</v>
      </c>
      <c r="CV161" s="2">
        <f t="shared" si="176"/>
        <v>107.63</v>
      </c>
      <c r="CW161" s="2">
        <f t="shared" si="177"/>
        <v>53.17</v>
      </c>
      <c r="CX161" s="2">
        <f t="shared" si="178"/>
        <v>0</v>
      </c>
      <c r="CY161" s="2">
        <f>(((S161+R161)*AT161)/100)</f>
        <v>114.14700000000001</v>
      </c>
      <c r="CZ161" s="2">
        <f>(((S161+R161)*AU161)/100)</f>
        <v>75.752100000000013</v>
      </c>
      <c r="DA161" s="2"/>
      <c r="DB161" s="2"/>
      <c r="DC161" s="2" t="s">
        <v>3</v>
      </c>
      <c r="DD161" s="2" t="s">
        <v>3</v>
      </c>
      <c r="DE161" s="2" t="s">
        <v>3</v>
      </c>
      <c r="DF161" s="2" t="s">
        <v>3</v>
      </c>
      <c r="DG161" s="2" t="s">
        <v>3</v>
      </c>
      <c r="DH161" s="2" t="s">
        <v>3</v>
      </c>
      <c r="DI161" s="2" t="s">
        <v>3</v>
      </c>
      <c r="DJ161" s="2" t="s">
        <v>3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306</v>
      </c>
      <c r="DW161" s="2" t="s">
        <v>306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49994183</v>
      </c>
      <c r="EF161" s="2">
        <v>2</v>
      </c>
      <c r="EG161" s="2" t="s">
        <v>81</v>
      </c>
      <c r="EH161" s="2">
        <v>7</v>
      </c>
      <c r="EI161" s="2" t="s">
        <v>308</v>
      </c>
      <c r="EJ161" s="2">
        <v>1</v>
      </c>
      <c r="EK161" s="2">
        <v>7006</v>
      </c>
      <c r="EL161" s="2" t="s">
        <v>308</v>
      </c>
      <c r="EM161" s="2" t="s">
        <v>309</v>
      </c>
      <c r="EN161" s="2"/>
      <c r="EO161" s="2" t="s">
        <v>3</v>
      </c>
      <c r="EP161" s="2"/>
      <c r="EQ161" s="2">
        <v>132096</v>
      </c>
      <c r="ER161" s="2">
        <v>6290.22</v>
      </c>
      <c r="ES161" s="2">
        <v>126.33</v>
      </c>
      <c r="ET161" s="2">
        <v>5152.17</v>
      </c>
      <c r="EU161" s="2">
        <v>717.8</v>
      </c>
      <c r="EV161" s="2">
        <v>1011.72</v>
      </c>
      <c r="EW161" s="2">
        <v>107.63</v>
      </c>
      <c r="EX161" s="2">
        <v>53.17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v>0</v>
      </c>
      <c r="FS161" s="2">
        <v>0</v>
      </c>
      <c r="FT161" s="2"/>
      <c r="FU161" s="2"/>
      <c r="FV161" s="2"/>
      <c r="FW161" s="2"/>
      <c r="FX161" s="2">
        <v>110</v>
      </c>
      <c r="FY161" s="2">
        <v>73</v>
      </c>
      <c r="FZ161" s="2"/>
      <c r="GA161" s="2" t="s">
        <v>3</v>
      </c>
      <c r="GB161" s="2"/>
      <c r="GC161" s="2"/>
      <c r="GD161" s="2">
        <v>1</v>
      </c>
      <c r="GE161" s="2"/>
      <c r="GF161" s="2">
        <v>1300005093</v>
      </c>
      <c r="GG161" s="2">
        <v>2</v>
      </c>
      <c r="GH161" s="2">
        <v>1</v>
      </c>
      <c r="GI161" s="2">
        <v>-2</v>
      </c>
      <c r="GJ161" s="2">
        <v>0</v>
      </c>
      <c r="GK161" s="2">
        <v>0</v>
      </c>
      <c r="GL161" s="2">
        <f t="shared" si="181"/>
        <v>0</v>
      </c>
      <c r="GM161" s="2">
        <f>ROUND(O161+X161+Y161,2)+GX161</f>
        <v>567.30999999999995</v>
      </c>
      <c r="GN161" s="2">
        <f t="shared" si="182"/>
        <v>567.30999999999995</v>
      </c>
      <c r="GO161" s="2">
        <f t="shared" si="183"/>
        <v>0</v>
      </c>
      <c r="GP161" s="2">
        <f t="shared" si="184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85"/>
        <v>0</v>
      </c>
      <c r="GW161" s="2">
        <v>1</v>
      </c>
      <c r="GX161" s="2">
        <f t="shared" si="186"/>
        <v>0</v>
      </c>
      <c r="GY161" s="2"/>
      <c r="GZ161" s="2"/>
      <c r="HA161" s="2">
        <v>0</v>
      </c>
      <c r="HB161" s="2">
        <v>0</v>
      </c>
      <c r="HC161" s="2">
        <f t="shared" si="187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310</v>
      </c>
      <c r="HO161" s="2" t="s">
        <v>311</v>
      </c>
      <c r="HP161" s="2" t="s">
        <v>308</v>
      </c>
      <c r="HQ161" s="2" t="s">
        <v>308</v>
      </c>
      <c r="HR161" s="2"/>
      <c r="HS161" s="2">
        <v>0</v>
      </c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ROW(SmtRes!A290)</f>
        <v>290</v>
      </c>
      <c r="D162">
        <f>ROW(EtalonRes!A298)</f>
        <v>298</v>
      </c>
      <c r="E162" t="s">
        <v>3</v>
      </c>
      <c r="F162" t="s">
        <v>304</v>
      </c>
      <c r="G162" t="s">
        <v>305</v>
      </c>
      <c r="H162" t="s">
        <v>306</v>
      </c>
      <c r="I162">
        <f>ROUND(ROUND(6/100,4),7)</f>
        <v>0.06</v>
      </c>
      <c r="J162">
        <v>0</v>
      </c>
      <c r="K162">
        <f>ROUND(ROUND(6/100,4),7)</f>
        <v>0.06</v>
      </c>
      <c r="O162">
        <f t="shared" si="150"/>
        <v>7177.99</v>
      </c>
      <c r="P162">
        <f t="shared" si="151"/>
        <v>67.69</v>
      </c>
      <c r="Q162">
        <f t="shared" si="152"/>
        <v>4018.69</v>
      </c>
      <c r="R162">
        <f t="shared" si="153"/>
        <v>2193.4499999999998</v>
      </c>
      <c r="S162">
        <f t="shared" si="154"/>
        <v>3091.61</v>
      </c>
      <c r="T162">
        <f t="shared" si="155"/>
        <v>0</v>
      </c>
      <c r="U162">
        <f t="shared" si="156"/>
        <v>6.4577999999999998</v>
      </c>
      <c r="V162">
        <f t="shared" si="157"/>
        <v>3.1901999999999999</v>
      </c>
      <c r="W162">
        <f t="shared" si="158"/>
        <v>0</v>
      </c>
      <c r="X162">
        <f t="shared" si="159"/>
        <v>5813.57</v>
      </c>
      <c r="Y162">
        <f t="shared" si="160"/>
        <v>3858.09</v>
      </c>
      <c r="AA162">
        <v>-1</v>
      </c>
      <c r="AB162">
        <f t="shared" si="161"/>
        <v>6290.22</v>
      </c>
      <c r="AC162">
        <f t="shared" si="162"/>
        <v>126.33</v>
      </c>
      <c r="AD162">
        <f t="shared" si="163"/>
        <v>5152.17</v>
      </c>
      <c r="AE162">
        <f t="shared" si="164"/>
        <v>717.8</v>
      </c>
      <c r="AF162">
        <f t="shared" si="165"/>
        <v>1011.72</v>
      </c>
      <c r="AG162">
        <f t="shared" si="166"/>
        <v>0</v>
      </c>
      <c r="AH162">
        <f t="shared" si="167"/>
        <v>107.63</v>
      </c>
      <c r="AI162">
        <f t="shared" si="168"/>
        <v>53.17</v>
      </c>
      <c r="AJ162">
        <f t="shared" si="169"/>
        <v>0</v>
      </c>
      <c r="AK162">
        <v>6290.22</v>
      </c>
      <c r="AL162">
        <v>126.33</v>
      </c>
      <c r="AM162">
        <v>5152.17</v>
      </c>
      <c r="AN162">
        <v>717.8</v>
      </c>
      <c r="AO162">
        <v>1011.72</v>
      </c>
      <c r="AP162">
        <v>0</v>
      </c>
      <c r="AQ162">
        <v>107.63</v>
      </c>
      <c r="AR162">
        <v>53.17</v>
      </c>
      <c r="AS162">
        <v>0</v>
      </c>
      <c r="AT162">
        <v>110</v>
      </c>
      <c r="AU162">
        <v>73</v>
      </c>
      <c r="AV162">
        <v>1</v>
      </c>
      <c r="AW162">
        <v>1</v>
      </c>
      <c r="AZ162">
        <v>1</v>
      </c>
      <c r="BA162">
        <v>50.93</v>
      </c>
      <c r="BB162">
        <v>13</v>
      </c>
      <c r="BC162">
        <v>8.93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307</v>
      </c>
      <c r="BM162">
        <v>7006</v>
      </c>
      <c r="BN162">
        <v>0</v>
      </c>
      <c r="BO162" t="s">
        <v>304</v>
      </c>
      <c r="BP162">
        <v>1</v>
      </c>
      <c r="BQ162">
        <v>2</v>
      </c>
      <c r="BR162">
        <v>0</v>
      </c>
      <c r="BS162">
        <v>50.93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110</v>
      </c>
      <c r="CA162">
        <v>73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70"/>
        <v>7177.99</v>
      </c>
      <c r="CQ162">
        <f t="shared" si="171"/>
        <v>1128.1269</v>
      </c>
      <c r="CR162">
        <f t="shared" si="172"/>
        <v>66978.210000000006</v>
      </c>
      <c r="CS162">
        <f t="shared" si="173"/>
        <v>36557.553999999996</v>
      </c>
      <c r="CT162">
        <f t="shared" si="174"/>
        <v>51526.899600000004</v>
      </c>
      <c r="CU162">
        <f t="shared" si="175"/>
        <v>0</v>
      </c>
      <c r="CV162">
        <f t="shared" si="176"/>
        <v>107.63</v>
      </c>
      <c r="CW162">
        <f t="shared" si="177"/>
        <v>53.17</v>
      </c>
      <c r="CX162">
        <f t="shared" si="178"/>
        <v>0</v>
      </c>
      <c r="CY162">
        <f>(((S162+R162)*AT162)/100)</f>
        <v>5813.5659999999998</v>
      </c>
      <c r="CZ162">
        <f>(((S162+R162)*AU162)/100)</f>
        <v>3858.0937999999996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306</v>
      </c>
      <c r="DW162" t="s">
        <v>306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49994183</v>
      </c>
      <c r="EF162">
        <v>2</v>
      </c>
      <c r="EG162" t="s">
        <v>81</v>
      </c>
      <c r="EH162">
        <v>7</v>
      </c>
      <c r="EI162" t="s">
        <v>308</v>
      </c>
      <c r="EJ162">
        <v>1</v>
      </c>
      <c r="EK162">
        <v>7006</v>
      </c>
      <c r="EL162" t="s">
        <v>308</v>
      </c>
      <c r="EM162" t="s">
        <v>309</v>
      </c>
      <c r="EO162" t="s">
        <v>3</v>
      </c>
      <c r="EQ162">
        <v>132096</v>
      </c>
      <c r="ER162">
        <v>6290.22</v>
      </c>
      <c r="ES162">
        <v>126.33</v>
      </c>
      <c r="ET162">
        <v>5152.17</v>
      </c>
      <c r="EU162">
        <v>717.8</v>
      </c>
      <c r="EV162">
        <v>1011.72</v>
      </c>
      <c r="EW162">
        <v>107.63</v>
      </c>
      <c r="EX162">
        <v>53.17</v>
      </c>
      <c r="EY162">
        <v>0</v>
      </c>
      <c r="FQ162">
        <v>0</v>
      </c>
      <c r="FR162">
        <v>0</v>
      </c>
      <c r="FS162">
        <v>0</v>
      </c>
      <c r="FX162">
        <v>110</v>
      </c>
      <c r="FY162">
        <v>73</v>
      </c>
      <c r="GA162" t="s">
        <v>3</v>
      </c>
      <c r="GD162">
        <v>0</v>
      </c>
      <c r="GF162">
        <v>1300005093</v>
      </c>
      <c r="GG162">
        <v>2</v>
      </c>
      <c r="GH162">
        <v>1</v>
      </c>
      <c r="GI162">
        <v>2</v>
      </c>
      <c r="GJ162">
        <v>0</v>
      </c>
      <c r="GK162">
        <f>ROUND(R162*(S12)/100,2)</f>
        <v>3509.52</v>
      </c>
      <c r="GL162">
        <f t="shared" si="181"/>
        <v>0</v>
      </c>
      <c r="GM162">
        <f>ROUND(O162+X162+Y162+GK162,2)+GX162</f>
        <v>20359.169999999998</v>
      </c>
      <c r="GN162">
        <f t="shared" si="182"/>
        <v>20359.169999999998</v>
      </c>
      <c r="GO162">
        <f t="shared" si="183"/>
        <v>0</v>
      </c>
      <c r="GP162">
        <f t="shared" si="184"/>
        <v>0</v>
      </c>
      <c r="GR162">
        <v>0</v>
      </c>
      <c r="GS162">
        <v>3</v>
      </c>
      <c r="GT162">
        <v>0</v>
      </c>
      <c r="GU162" t="s">
        <v>3</v>
      </c>
      <c r="GV162">
        <f t="shared" si="185"/>
        <v>0</v>
      </c>
      <c r="GW162">
        <v>1</v>
      </c>
      <c r="GX162">
        <f t="shared" si="186"/>
        <v>0</v>
      </c>
      <c r="HA162">
        <v>0</v>
      </c>
      <c r="HB162">
        <v>0</v>
      </c>
      <c r="HC162">
        <f t="shared" si="187"/>
        <v>0</v>
      </c>
      <c r="HE162" t="s">
        <v>3</v>
      </c>
      <c r="HF162" t="s">
        <v>3</v>
      </c>
      <c r="HM162" t="s">
        <v>3</v>
      </c>
      <c r="HN162" t="s">
        <v>310</v>
      </c>
      <c r="HO162" t="s">
        <v>311</v>
      </c>
      <c r="HP162" t="s">
        <v>308</v>
      </c>
      <c r="HQ162" t="s">
        <v>308</v>
      </c>
      <c r="HS162">
        <v>0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312</v>
      </c>
      <c r="F163" s="2" t="s">
        <v>313</v>
      </c>
      <c r="G163" s="2" t="s">
        <v>314</v>
      </c>
      <c r="H163" s="2" t="s">
        <v>50</v>
      </c>
      <c r="I163" s="2">
        <v>3</v>
      </c>
      <c r="J163" s="2">
        <v>0</v>
      </c>
      <c r="K163" s="2">
        <v>3</v>
      </c>
      <c r="L163" s="2"/>
      <c r="M163" s="2"/>
      <c r="N163" s="2"/>
      <c r="O163" s="2">
        <f t="shared" si="150"/>
        <v>359.55</v>
      </c>
      <c r="P163" s="2">
        <f t="shared" si="151"/>
        <v>359.55</v>
      </c>
      <c r="Q163" s="2">
        <f t="shared" si="152"/>
        <v>0</v>
      </c>
      <c r="R163" s="2">
        <f t="shared" si="153"/>
        <v>0</v>
      </c>
      <c r="S163" s="2">
        <f t="shared" si="154"/>
        <v>0</v>
      </c>
      <c r="T163" s="2">
        <f t="shared" si="155"/>
        <v>0</v>
      </c>
      <c r="U163" s="2">
        <f t="shared" si="156"/>
        <v>0</v>
      </c>
      <c r="V163" s="2">
        <f t="shared" si="157"/>
        <v>0</v>
      </c>
      <c r="W163" s="2">
        <f t="shared" si="158"/>
        <v>13.62</v>
      </c>
      <c r="X163" s="2">
        <f t="shared" si="159"/>
        <v>0</v>
      </c>
      <c r="Y163" s="2">
        <f t="shared" si="160"/>
        <v>0</v>
      </c>
      <c r="Z163" s="2"/>
      <c r="AA163" s="2">
        <v>64970157</v>
      </c>
      <c r="AB163" s="2">
        <f t="shared" si="161"/>
        <v>119.85</v>
      </c>
      <c r="AC163" s="2">
        <f t="shared" si="162"/>
        <v>119.85</v>
      </c>
      <c r="AD163" s="2">
        <f t="shared" si="163"/>
        <v>0</v>
      </c>
      <c r="AE163" s="2">
        <f t="shared" si="164"/>
        <v>0</v>
      </c>
      <c r="AF163" s="2">
        <f t="shared" si="165"/>
        <v>0</v>
      </c>
      <c r="AG163" s="2">
        <f t="shared" si="166"/>
        <v>0</v>
      </c>
      <c r="AH163" s="2">
        <f t="shared" si="167"/>
        <v>0</v>
      </c>
      <c r="AI163" s="2">
        <f t="shared" si="168"/>
        <v>0</v>
      </c>
      <c r="AJ163" s="2">
        <f t="shared" si="169"/>
        <v>4.54</v>
      </c>
      <c r="AK163" s="2">
        <v>119.85</v>
      </c>
      <c r="AL163" s="2">
        <v>119.85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4.54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315</v>
      </c>
      <c r="BK163" s="2"/>
      <c r="BL163" s="2"/>
      <c r="BM163" s="2">
        <v>500001</v>
      </c>
      <c r="BN163" s="2">
        <v>0</v>
      </c>
      <c r="BO163" s="2" t="s">
        <v>3</v>
      </c>
      <c r="BP163" s="2">
        <v>0</v>
      </c>
      <c r="BQ163" s="2">
        <v>8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0</v>
      </c>
      <c r="CA163" s="2">
        <v>0</v>
      </c>
      <c r="CB163" s="2" t="s">
        <v>3</v>
      </c>
      <c r="CC163" s="2"/>
      <c r="CD163" s="2"/>
      <c r="CE163" s="2">
        <v>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70"/>
        <v>359.55</v>
      </c>
      <c r="CQ163" s="2">
        <f t="shared" si="171"/>
        <v>119.85</v>
      </c>
      <c r="CR163" s="2">
        <f t="shared" si="172"/>
        <v>0</v>
      </c>
      <c r="CS163" s="2">
        <f t="shared" si="173"/>
        <v>0</v>
      </c>
      <c r="CT163" s="2">
        <f t="shared" si="174"/>
        <v>0</v>
      </c>
      <c r="CU163" s="2">
        <f t="shared" si="175"/>
        <v>0</v>
      </c>
      <c r="CV163" s="2">
        <f t="shared" si="176"/>
        <v>0</v>
      </c>
      <c r="CW163" s="2">
        <f t="shared" si="177"/>
        <v>0</v>
      </c>
      <c r="CX163" s="2">
        <f t="shared" si="178"/>
        <v>4.54</v>
      </c>
      <c r="CY163" s="2">
        <f>0</f>
        <v>0</v>
      </c>
      <c r="CZ163" s="2">
        <f>0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1010</v>
      </c>
      <c r="DV163" s="2" t="s">
        <v>50</v>
      </c>
      <c r="DW163" s="2" t="s">
        <v>50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49994105</v>
      </c>
      <c r="EF163" s="2">
        <v>8</v>
      </c>
      <c r="EG163" s="2" t="s">
        <v>91</v>
      </c>
      <c r="EH163" s="2">
        <v>0</v>
      </c>
      <c r="EI163" s="2" t="s">
        <v>3</v>
      </c>
      <c r="EJ163" s="2">
        <v>1</v>
      </c>
      <c r="EK163" s="2">
        <v>500001</v>
      </c>
      <c r="EL163" s="2" t="s">
        <v>92</v>
      </c>
      <c r="EM163" s="2" t="s">
        <v>93</v>
      </c>
      <c r="EN163" s="2"/>
      <c r="EO163" s="2" t="s">
        <v>3</v>
      </c>
      <c r="EP163" s="2"/>
      <c r="EQ163" s="2">
        <v>131072</v>
      </c>
      <c r="ER163" s="2">
        <v>119.85</v>
      </c>
      <c r="ES163" s="2">
        <v>119.85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3</v>
      </c>
      <c r="GB163" s="2"/>
      <c r="GC163" s="2"/>
      <c r="GD163" s="2">
        <v>1</v>
      </c>
      <c r="GE163" s="2"/>
      <c r="GF163" s="2">
        <v>1953167399</v>
      </c>
      <c r="GG163" s="2">
        <v>2</v>
      </c>
      <c r="GH163" s="2">
        <v>1</v>
      </c>
      <c r="GI163" s="2">
        <v>-2</v>
      </c>
      <c r="GJ163" s="2">
        <v>0</v>
      </c>
      <c r="GK163" s="2">
        <v>0</v>
      </c>
      <c r="GL163" s="2">
        <f t="shared" si="181"/>
        <v>0</v>
      </c>
      <c r="GM163" s="2">
        <f>ROUND(O163+X163+Y163,2)+GX163</f>
        <v>359.55</v>
      </c>
      <c r="GN163" s="2">
        <f t="shared" si="182"/>
        <v>359.55</v>
      </c>
      <c r="GO163" s="2">
        <f t="shared" si="183"/>
        <v>0</v>
      </c>
      <c r="GP163" s="2">
        <f t="shared" si="184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85"/>
        <v>0</v>
      </c>
      <c r="GW163" s="2">
        <v>1</v>
      </c>
      <c r="GX163" s="2">
        <f t="shared" si="186"/>
        <v>0</v>
      </c>
      <c r="GY163" s="2"/>
      <c r="GZ163" s="2"/>
      <c r="HA163" s="2">
        <v>0</v>
      </c>
      <c r="HB163" s="2">
        <v>0</v>
      </c>
      <c r="HC163" s="2">
        <f t="shared" si="187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>
        <v>0</v>
      </c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312</v>
      </c>
      <c r="F164" t="s">
        <v>313</v>
      </c>
      <c r="G164" t="s">
        <v>314</v>
      </c>
      <c r="H164" t="s">
        <v>50</v>
      </c>
      <c r="I164">
        <v>3</v>
      </c>
      <c r="J164">
        <v>0</v>
      </c>
      <c r="K164">
        <v>3</v>
      </c>
      <c r="O164">
        <f t="shared" si="150"/>
        <v>2887.19</v>
      </c>
      <c r="P164">
        <f t="shared" si="151"/>
        <v>2887.19</v>
      </c>
      <c r="Q164">
        <f t="shared" si="152"/>
        <v>0</v>
      </c>
      <c r="R164">
        <f t="shared" si="153"/>
        <v>0</v>
      </c>
      <c r="S164">
        <f t="shared" si="154"/>
        <v>0</v>
      </c>
      <c r="T164">
        <f t="shared" si="155"/>
        <v>0</v>
      </c>
      <c r="U164">
        <f t="shared" si="156"/>
        <v>0</v>
      </c>
      <c r="V164">
        <f t="shared" si="157"/>
        <v>0</v>
      </c>
      <c r="W164">
        <f t="shared" si="158"/>
        <v>13.62</v>
      </c>
      <c r="X164">
        <f t="shared" si="159"/>
        <v>0</v>
      </c>
      <c r="Y164">
        <f t="shared" si="160"/>
        <v>0</v>
      </c>
      <c r="AA164">
        <v>64970155</v>
      </c>
      <c r="AB164">
        <f t="shared" si="161"/>
        <v>119.85</v>
      </c>
      <c r="AC164">
        <f t="shared" si="162"/>
        <v>119.85</v>
      </c>
      <c r="AD164">
        <f t="shared" si="163"/>
        <v>0</v>
      </c>
      <c r="AE164">
        <f t="shared" si="164"/>
        <v>0</v>
      </c>
      <c r="AF164">
        <f t="shared" si="165"/>
        <v>0</v>
      </c>
      <c r="AG164">
        <f t="shared" si="166"/>
        <v>0</v>
      </c>
      <c r="AH164">
        <f t="shared" si="167"/>
        <v>0</v>
      </c>
      <c r="AI164">
        <f t="shared" si="168"/>
        <v>0</v>
      </c>
      <c r="AJ164">
        <f t="shared" si="169"/>
        <v>4.54</v>
      </c>
      <c r="AK164">
        <v>119.85</v>
      </c>
      <c r="AL164">
        <v>119.85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4.54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8.0299999999999994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315</v>
      </c>
      <c r="BM164">
        <v>500001</v>
      </c>
      <c r="BN164">
        <v>0</v>
      </c>
      <c r="BO164" t="s">
        <v>313</v>
      </c>
      <c r="BP164">
        <v>1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70"/>
        <v>2887.19</v>
      </c>
      <c r="CQ164">
        <f t="shared" si="171"/>
        <v>962.39549999999986</v>
      </c>
      <c r="CR164">
        <f t="shared" si="172"/>
        <v>0</v>
      </c>
      <c r="CS164">
        <f t="shared" si="173"/>
        <v>0</v>
      </c>
      <c r="CT164">
        <f t="shared" si="174"/>
        <v>0</v>
      </c>
      <c r="CU164">
        <f t="shared" si="175"/>
        <v>0</v>
      </c>
      <c r="CV164">
        <f t="shared" si="176"/>
        <v>0</v>
      </c>
      <c r="CW164">
        <f t="shared" si="177"/>
        <v>0</v>
      </c>
      <c r="CX164">
        <f t="shared" si="178"/>
        <v>4.54</v>
      </c>
      <c r="CY164">
        <f>0</f>
        <v>0</v>
      </c>
      <c r="CZ164">
        <f>0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50</v>
      </c>
      <c r="DW164" t="s">
        <v>50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49994105</v>
      </c>
      <c r="EF164">
        <v>8</v>
      </c>
      <c r="EG164" t="s">
        <v>91</v>
      </c>
      <c r="EH164">
        <v>0</v>
      </c>
      <c r="EI164" t="s">
        <v>3</v>
      </c>
      <c r="EJ164">
        <v>1</v>
      </c>
      <c r="EK164">
        <v>500001</v>
      </c>
      <c r="EL164" t="s">
        <v>92</v>
      </c>
      <c r="EM164" t="s">
        <v>93</v>
      </c>
      <c r="EO164" t="s">
        <v>3</v>
      </c>
      <c r="EQ164">
        <v>131072</v>
      </c>
      <c r="ER164">
        <v>119.85</v>
      </c>
      <c r="ES164">
        <v>119.85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0</v>
      </c>
      <c r="FY164">
        <v>0</v>
      </c>
      <c r="GA164" t="s">
        <v>3</v>
      </c>
      <c r="GD164">
        <v>0</v>
      </c>
      <c r="GF164">
        <v>1953167399</v>
      </c>
      <c r="GG164">
        <v>2</v>
      </c>
      <c r="GH164">
        <v>1</v>
      </c>
      <c r="GI164">
        <v>2</v>
      </c>
      <c r="GJ164">
        <v>0</v>
      </c>
      <c r="GK164">
        <f>ROUND(R164*(S12)/100,2)</f>
        <v>0</v>
      </c>
      <c r="GL164">
        <f t="shared" si="181"/>
        <v>0</v>
      </c>
      <c r="GM164">
        <f>ROUND(O164+X164+Y164+GK164,2)+GX164</f>
        <v>2887.19</v>
      </c>
      <c r="GN164">
        <f t="shared" si="182"/>
        <v>2887.19</v>
      </c>
      <c r="GO164">
        <f t="shared" si="183"/>
        <v>0</v>
      </c>
      <c r="GP164">
        <f t="shared" si="184"/>
        <v>0</v>
      </c>
      <c r="GR164">
        <v>0</v>
      </c>
      <c r="GS164">
        <v>3</v>
      </c>
      <c r="GT164">
        <v>0</v>
      </c>
      <c r="GU164" t="s">
        <v>3</v>
      </c>
      <c r="GV164">
        <f t="shared" si="185"/>
        <v>0</v>
      </c>
      <c r="GW164">
        <v>1</v>
      </c>
      <c r="GX164">
        <f t="shared" si="186"/>
        <v>0</v>
      </c>
      <c r="HA164">
        <v>0</v>
      </c>
      <c r="HB164">
        <v>0</v>
      </c>
      <c r="HC164">
        <f t="shared" si="187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6" spans="1:255" x14ac:dyDescent="0.2">
      <c r="A166" s="3">
        <v>51</v>
      </c>
      <c r="B166" s="3">
        <f>B139</f>
        <v>1</v>
      </c>
      <c r="C166" s="3">
        <f>A139</f>
        <v>4</v>
      </c>
      <c r="D166" s="3">
        <f>ROW(A139)</f>
        <v>139</v>
      </c>
      <c r="E166" s="3"/>
      <c r="F166" s="3" t="str">
        <f>IF(F139&lt;&gt;"",F139,"")</f>
        <v>Новый раздел</v>
      </c>
      <c r="G166" s="3" t="str">
        <f>IF(G139&lt;&gt;"",G139,"")</f>
        <v>Устройство шамонтного кармана</v>
      </c>
      <c r="H166" s="3">
        <v>0</v>
      </c>
      <c r="I166" s="3"/>
      <c r="J166" s="3"/>
      <c r="K166" s="3"/>
      <c r="L166" s="3"/>
      <c r="M166" s="3"/>
      <c r="N166" s="3"/>
      <c r="O166" s="3">
        <f t="shared" ref="O166:T166" si="188">ROUND(AB166,2)</f>
        <v>4229.8599999999997</v>
      </c>
      <c r="P166" s="3">
        <f t="shared" si="188"/>
        <v>3845.88</v>
      </c>
      <c r="Q166" s="3">
        <f t="shared" si="188"/>
        <v>161.49</v>
      </c>
      <c r="R166" s="3">
        <f t="shared" si="188"/>
        <v>23.32</v>
      </c>
      <c r="S166" s="3">
        <f t="shared" si="188"/>
        <v>222.49</v>
      </c>
      <c r="T166" s="3">
        <f t="shared" si="188"/>
        <v>0</v>
      </c>
      <c r="U166" s="3">
        <f>AH166</f>
        <v>27.655787999999998</v>
      </c>
      <c r="V166" s="3">
        <f>AI166</f>
        <v>1.982032</v>
      </c>
      <c r="W166" s="3">
        <f>ROUND(AJ166,2)</f>
        <v>141.63</v>
      </c>
      <c r="X166" s="3">
        <f>ROUND(AK166,2)</f>
        <v>266.88</v>
      </c>
      <c r="Y166" s="3">
        <f>ROUND(AL166,2)</f>
        <v>164.78</v>
      </c>
      <c r="Z166" s="3"/>
      <c r="AA166" s="3"/>
      <c r="AB166" s="3">
        <f>ROUND(SUMIF(AA143:AA164,"=64970157",O143:O164),2)</f>
        <v>4229.8599999999997</v>
      </c>
      <c r="AC166" s="3">
        <f>ROUND(SUMIF(AA143:AA164,"=64970157",P143:P164),2)</f>
        <v>3845.88</v>
      </c>
      <c r="AD166" s="3">
        <f>ROUND(SUMIF(AA143:AA164,"=64970157",Q143:Q164),2)</f>
        <v>161.49</v>
      </c>
      <c r="AE166" s="3">
        <f>ROUND(SUMIF(AA143:AA164,"=64970157",R143:R164),2)</f>
        <v>23.32</v>
      </c>
      <c r="AF166" s="3">
        <f>ROUND(SUMIF(AA143:AA164,"=64970157",S143:S164),2)</f>
        <v>222.49</v>
      </c>
      <c r="AG166" s="3">
        <f>ROUND(SUMIF(AA143:AA164,"=64970157",T143:T164),2)</f>
        <v>0</v>
      </c>
      <c r="AH166" s="3">
        <f>SUMIF(AA143:AA164,"=64970157",U143:U164)</f>
        <v>27.655787999999998</v>
      </c>
      <c r="AI166" s="3">
        <f>SUMIF(AA143:AA164,"=64970157",V143:V164)</f>
        <v>1.982032</v>
      </c>
      <c r="AJ166" s="3">
        <f>ROUND(SUMIF(AA143:AA164,"=64970157",W143:W164),2)</f>
        <v>141.63</v>
      </c>
      <c r="AK166" s="3">
        <f>ROUND(SUMIF(AA143:AA164,"=64970157",X143:X164),2)</f>
        <v>266.88</v>
      </c>
      <c r="AL166" s="3">
        <f>ROUND(SUMIF(AA143:AA164,"=64970157",Y143:Y164),2)</f>
        <v>164.78</v>
      </c>
      <c r="AM166" s="3"/>
      <c r="AN166" s="3"/>
      <c r="AO166" s="3">
        <f t="shared" ref="AO166:BD166" si="189">ROUND(BX166,2)</f>
        <v>0</v>
      </c>
      <c r="AP166" s="3">
        <f t="shared" si="189"/>
        <v>0</v>
      </c>
      <c r="AQ166" s="3">
        <f t="shared" si="189"/>
        <v>0</v>
      </c>
      <c r="AR166" s="3">
        <f t="shared" si="189"/>
        <v>4661.5200000000004</v>
      </c>
      <c r="AS166" s="3">
        <f t="shared" si="189"/>
        <v>4598.2700000000004</v>
      </c>
      <c r="AT166" s="3">
        <f t="shared" si="189"/>
        <v>63.25</v>
      </c>
      <c r="AU166" s="3">
        <f t="shared" si="189"/>
        <v>0</v>
      </c>
      <c r="AV166" s="3">
        <f t="shared" si="189"/>
        <v>3845.88</v>
      </c>
      <c r="AW166" s="3">
        <f t="shared" si="189"/>
        <v>3845.88</v>
      </c>
      <c r="AX166" s="3">
        <f t="shared" si="189"/>
        <v>0</v>
      </c>
      <c r="AY166" s="3">
        <f t="shared" si="189"/>
        <v>3845.88</v>
      </c>
      <c r="AZ166" s="3">
        <f t="shared" si="189"/>
        <v>0</v>
      </c>
      <c r="BA166" s="3">
        <f t="shared" si="189"/>
        <v>0</v>
      </c>
      <c r="BB166" s="3">
        <f t="shared" si="189"/>
        <v>0</v>
      </c>
      <c r="BC166" s="3">
        <f t="shared" si="189"/>
        <v>0</v>
      </c>
      <c r="BD166" s="3">
        <f t="shared" si="189"/>
        <v>0</v>
      </c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>
        <f>ROUND(SUMIF(AA143:AA164,"=64970157",FQ143:FQ164),2)</f>
        <v>0</v>
      </c>
      <c r="BY166" s="3">
        <f>ROUND(SUMIF(AA143:AA164,"=64970157",FR143:FR164),2)</f>
        <v>0</v>
      </c>
      <c r="BZ166" s="3">
        <f>ROUND(SUMIF(AA143:AA164,"=64970157",GL143:GL164),2)</f>
        <v>0</v>
      </c>
      <c r="CA166" s="3">
        <f>ROUND(SUMIF(AA143:AA164,"=64970157",GM143:GM164),2)</f>
        <v>4661.5200000000004</v>
      </c>
      <c r="CB166" s="3">
        <f>ROUND(SUMIF(AA143:AA164,"=64970157",GN143:GN164),2)</f>
        <v>4598.2700000000004</v>
      </c>
      <c r="CC166" s="3">
        <f>ROUND(SUMIF(AA143:AA164,"=64970157",GO143:GO164),2)</f>
        <v>63.25</v>
      </c>
      <c r="CD166" s="3">
        <f>ROUND(SUMIF(AA143:AA164,"=64970157",GP143:GP164),2)</f>
        <v>0</v>
      </c>
      <c r="CE166" s="3">
        <f>AC166-BX166</f>
        <v>3845.88</v>
      </c>
      <c r="CF166" s="3">
        <f>AC166-BY166</f>
        <v>3845.88</v>
      </c>
      <c r="CG166" s="3">
        <f>BX166-BZ166</f>
        <v>0</v>
      </c>
      <c r="CH166" s="3">
        <f>AC166-BX166-BY166+BZ166</f>
        <v>3845.88</v>
      </c>
      <c r="CI166" s="3">
        <f>BY166-BZ166</f>
        <v>0</v>
      </c>
      <c r="CJ166" s="3">
        <f>ROUND(SUMIF(AA143:AA164,"=64970157",GX143:GX164),2)</f>
        <v>0</v>
      </c>
      <c r="CK166" s="3">
        <f>ROUND(SUMIF(AA143:AA164,"=64970157",GY143:GY164),2)</f>
        <v>0</v>
      </c>
      <c r="CL166" s="3">
        <f>ROUND(SUMIF(AA143:AA164,"=64970157",GZ143:GZ164),2)</f>
        <v>0</v>
      </c>
      <c r="CM166" s="3">
        <f>ROUND(SUMIF(AA143:AA164,"=64970157",HD143:HD164),2)</f>
        <v>0</v>
      </c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4">
        <f t="shared" ref="DG166:DL166" si="190">ROUND(DT166,2)</f>
        <v>104034.63</v>
      </c>
      <c r="DH166" s="4">
        <f t="shared" si="190"/>
        <v>90245.440000000002</v>
      </c>
      <c r="DI166" s="4">
        <f t="shared" si="190"/>
        <v>2457.75</v>
      </c>
      <c r="DJ166" s="4">
        <f t="shared" si="190"/>
        <v>1187.56</v>
      </c>
      <c r="DK166" s="4">
        <f t="shared" si="190"/>
        <v>11331.44</v>
      </c>
      <c r="DL166" s="4">
        <f t="shared" si="190"/>
        <v>0</v>
      </c>
      <c r="DM166" s="4">
        <f>DZ166</f>
        <v>27.655787999999998</v>
      </c>
      <c r="DN166" s="4">
        <f>EA166</f>
        <v>1.982032</v>
      </c>
      <c r="DO166" s="4">
        <f>ROUND(EB166,2)</f>
        <v>141.63</v>
      </c>
      <c r="DP166" s="4">
        <f>ROUND(EC166,2)</f>
        <v>13592.35</v>
      </c>
      <c r="DQ166" s="4">
        <f>ROUND(ED166,2)</f>
        <v>8392.0499999999993</v>
      </c>
      <c r="DR166" s="4"/>
      <c r="DS166" s="4"/>
      <c r="DT166" s="4">
        <f>ROUND(SUMIF(AA143:AA164,"=64970155",O143:O164),2)</f>
        <v>104034.63</v>
      </c>
      <c r="DU166" s="4">
        <f>ROUND(SUMIF(AA143:AA164,"=64970155",P143:P164),2)</f>
        <v>90245.440000000002</v>
      </c>
      <c r="DV166" s="4">
        <f>ROUND(SUMIF(AA143:AA164,"=64970155",Q143:Q164),2)</f>
        <v>2457.75</v>
      </c>
      <c r="DW166" s="4">
        <f>ROUND(SUMIF(AA143:AA164,"=64970155",R143:R164),2)</f>
        <v>1187.56</v>
      </c>
      <c r="DX166" s="4">
        <f>ROUND(SUMIF(AA143:AA164,"=64970155",S143:S164),2)</f>
        <v>11331.44</v>
      </c>
      <c r="DY166" s="4">
        <f>ROUND(SUMIF(AA143:AA164,"=64970155",T143:T164),2)</f>
        <v>0</v>
      </c>
      <c r="DZ166" s="4">
        <f>SUMIF(AA143:AA164,"=64970155",U143:U164)</f>
        <v>27.655787999999998</v>
      </c>
      <c r="EA166" s="4">
        <f>SUMIF(AA143:AA164,"=64970155",V143:V164)</f>
        <v>1.982032</v>
      </c>
      <c r="EB166" s="4">
        <f>ROUND(SUMIF(AA143:AA164,"=64970155",W143:W164),2)</f>
        <v>141.63</v>
      </c>
      <c r="EC166" s="4">
        <f>ROUND(SUMIF(AA143:AA164,"=64970155",X143:X164),2)</f>
        <v>13592.35</v>
      </c>
      <c r="ED166" s="4">
        <f>ROUND(SUMIF(AA143:AA164,"=64970155",Y143:Y164),2)</f>
        <v>8392.0499999999993</v>
      </c>
      <c r="EE166" s="4"/>
      <c r="EF166" s="4"/>
      <c r="EG166" s="4">
        <f t="shared" ref="EG166:EV166" si="191">ROUND(FP166,2)</f>
        <v>0</v>
      </c>
      <c r="EH166" s="4">
        <f t="shared" si="191"/>
        <v>0</v>
      </c>
      <c r="EI166" s="4">
        <f t="shared" si="191"/>
        <v>0</v>
      </c>
      <c r="EJ166" s="4">
        <f t="shared" si="191"/>
        <v>127919.13</v>
      </c>
      <c r="EK166" s="4">
        <f t="shared" si="191"/>
        <v>126028.63</v>
      </c>
      <c r="EL166" s="4">
        <f t="shared" si="191"/>
        <v>1890.5</v>
      </c>
      <c r="EM166" s="4">
        <f t="shared" si="191"/>
        <v>0</v>
      </c>
      <c r="EN166" s="4">
        <f t="shared" si="191"/>
        <v>90245.440000000002</v>
      </c>
      <c r="EO166" s="4">
        <f t="shared" si="191"/>
        <v>90245.440000000002</v>
      </c>
      <c r="EP166" s="4">
        <f t="shared" si="191"/>
        <v>0</v>
      </c>
      <c r="EQ166" s="4">
        <f t="shared" si="191"/>
        <v>90245.440000000002</v>
      </c>
      <c r="ER166" s="4">
        <f t="shared" si="191"/>
        <v>0</v>
      </c>
      <c r="ES166" s="4">
        <f t="shared" si="191"/>
        <v>0</v>
      </c>
      <c r="ET166" s="4">
        <f t="shared" si="191"/>
        <v>0</v>
      </c>
      <c r="EU166" s="4">
        <f t="shared" si="191"/>
        <v>0</v>
      </c>
      <c r="EV166" s="4">
        <f t="shared" si="191"/>
        <v>0</v>
      </c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>
        <f>ROUND(SUMIF(AA143:AA164,"=64970155",FQ143:FQ164),2)</f>
        <v>0</v>
      </c>
      <c r="FQ166" s="4">
        <f>ROUND(SUMIF(AA143:AA164,"=64970155",FR143:FR164),2)</f>
        <v>0</v>
      </c>
      <c r="FR166" s="4">
        <f>ROUND(SUMIF(AA143:AA164,"=64970155",GL143:GL164),2)</f>
        <v>0</v>
      </c>
      <c r="FS166" s="4">
        <f>ROUND(SUMIF(AA143:AA164,"=64970155",GM143:GM164),2)</f>
        <v>127919.13</v>
      </c>
      <c r="FT166" s="4">
        <f>ROUND(SUMIF(AA143:AA164,"=64970155",GN143:GN164),2)</f>
        <v>126028.63</v>
      </c>
      <c r="FU166" s="4">
        <f>ROUND(SUMIF(AA143:AA164,"=64970155",GO143:GO164),2)</f>
        <v>1890.5</v>
      </c>
      <c r="FV166" s="4">
        <f>ROUND(SUMIF(AA143:AA164,"=64970155",GP143:GP164),2)</f>
        <v>0</v>
      </c>
      <c r="FW166" s="4">
        <f>DU166-FP166</f>
        <v>90245.440000000002</v>
      </c>
      <c r="FX166" s="4">
        <f>DU166-FQ166</f>
        <v>90245.440000000002</v>
      </c>
      <c r="FY166" s="4">
        <f>FP166-FR166</f>
        <v>0</v>
      </c>
      <c r="FZ166" s="4">
        <f>DU166-FP166-FQ166+FR166</f>
        <v>90245.440000000002</v>
      </c>
      <c r="GA166" s="4">
        <f>FQ166-FR166</f>
        <v>0</v>
      </c>
      <c r="GB166" s="4">
        <f>ROUND(SUMIF(AA143:AA164,"=64970155",GX143:GX164),2)</f>
        <v>0</v>
      </c>
      <c r="GC166" s="4">
        <f>ROUND(SUMIF(AA143:AA164,"=64970155",GY143:GY164),2)</f>
        <v>0</v>
      </c>
      <c r="GD166" s="4">
        <f>ROUND(SUMIF(AA143:AA164,"=64970155",GZ143:GZ164),2)</f>
        <v>0</v>
      </c>
      <c r="GE166" s="4">
        <f>ROUND(SUMIF(AA143:AA164,"=64970155",HD143:HD164),2)</f>
        <v>0</v>
      </c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>
        <v>0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201</v>
      </c>
      <c r="F168" s="5">
        <f>ROUND(Source!O166,O168)</f>
        <v>4229.8599999999997</v>
      </c>
      <c r="G168" s="5" t="s">
        <v>207</v>
      </c>
      <c r="H168" s="5" t="s">
        <v>208</v>
      </c>
      <c r="I168" s="5"/>
      <c r="J168" s="5"/>
      <c r="K168" s="5">
        <v>201</v>
      </c>
      <c r="L168" s="5">
        <v>1</v>
      </c>
      <c r="M168" s="5">
        <v>3</v>
      </c>
      <c r="N168" s="5" t="s">
        <v>3</v>
      </c>
      <c r="O168" s="5">
        <v>2</v>
      </c>
      <c r="P168" s="5">
        <f>ROUND(Source!DG166,O168)</f>
        <v>104034.63</v>
      </c>
      <c r="Q168" s="5"/>
      <c r="R168" s="5"/>
      <c r="S168" s="5"/>
      <c r="T168" s="5"/>
      <c r="U168" s="5"/>
      <c r="V168" s="5"/>
      <c r="W168" s="5">
        <v>4229.8599999999997</v>
      </c>
      <c r="X168" s="5">
        <v>1</v>
      </c>
      <c r="Y168" s="5">
        <v>4229.8599999999997</v>
      </c>
      <c r="Z168" s="5">
        <v>104034.63</v>
      </c>
      <c r="AA168" s="5">
        <v>1</v>
      </c>
      <c r="AB168" s="5">
        <v>104034.63</v>
      </c>
    </row>
    <row r="169" spans="1:255" x14ac:dyDescent="0.2">
      <c r="A169" s="5">
        <v>50</v>
      </c>
      <c r="B169" s="5">
        <v>0</v>
      </c>
      <c r="C169" s="5">
        <v>0</v>
      </c>
      <c r="D169" s="5">
        <v>1</v>
      </c>
      <c r="E169" s="5">
        <v>202</v>
      </c>
      <c r="F169" s="5">
        <f>ROUND(Source!P166,O169)</f>
        <v>3845.88</v>
      </c>
      <c r="G169" s="5" t="s">
        <v>209</v>
      </c>
      <c r="H169" s="5" t="s">
        <v>210</v>
      </c>
      <c r="I169" s="5"/>
      <c r="J169" s="5"/>
      <c r="K169" s="5">
        <v>202</v>
      </c>
      <c r="L169" s="5">
        <v>2</v>
      </c>
      <c r="M169" s="5">
        <v>3</v>
      </c>
      <c r="N169" s="5" t="s">
        <v>3</v>
      </c>
      <c r="O169" s="5">
        <v>2</v>
      </c>
      <c r="P169" s="5">
        <f>ROUND(Source!DH166,O169)</f>
        <v>90245.440000000002</v>
      </c>
      <c r="Q169" s="5"/>
      <c r="R169" s="5"/>
      <c r="S169" s="5"/>
      <c r="T169" s="5"/>
      <c r="U169" s="5"/>
      <c r="V169" s="5"/>
      <c r="W169" s="5">
        <v>3845.88</v>
      </c>
      <c r="X169" s="5">
        <v>1</v>
      </c>
      <c r="Y169" s="5">
        <v>3845.88</v>
      </c>
      <c r="Z169" s="5">
        <v>90245.440000000002</v>
      </c>
      <c r="AA169" s="5">
        <v>1</v>
      </c>
      <c r="AB169" s="5">
        <v>90245.440000000002</v>
      </c>
    </row>
    <row r="170" spans="1:255" x14ac:dyDescent="0.2">
      <c r="A170" s="5">
        <v>50</v>
      </c>
      <c r="B170" s="5">
        <v>0</v>
      </c>
      <c r="C170" s="5">
        <v>0</v>
      </c>
      <c r="D170" s="5">
        <v>1</v>
      </c>
      <c r="E170" s="5">
        <v>222</v>
      </c>
      <c r="F170" s="5">
        <f>ROUND(Source!AO166,O170)</f>
        <v>0</v>
      </c>
      <c r="G170" s="5" t="s">
        <v>211</v>
      </c>
      <c r="H170" s="5" t="s">
        <v>212</v>
      </c>
      <c r="I170" s="5"/>
      <c r="J170" s="5"/>
      <c r="K170" s="5">
        <v>222</v>
      </c>
      <c r="L170" s="5">
        <v>3</v>
      </c>
      <c r="M170" s="5">
        <v>3</v>
      </c>
      <c r="N170" s="5" t="s">
        <v>3</v>
      </c>
      <c r="O170" s="5">
        <v>2</v>
      </c>
      <c r="P170" s="5">
        <f>ROUND(Source!EG166,O170)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55" x14ac:dyDescent="0.2">
      <c r="A171" s="5">
        <v>50</v>
      </c>
      <c r="B171" s="5">
        <v>0</v>
      </c>
      <c r="C171" s="5">
        <v>0</v>
      </c>
      <c r="D171" s="5">
        <v>1</v>
      </c>
      <c r="E171" s="5">
        <v>225</v>
      </c>
      <c r="F171" s="5">
        <f>ROUND(Source!AV166,O171)</f>
        <v>3845.88</v>
      </c>
      <c r="G171" s="5" t="s">
        <v>213</v>
      </c>
      <c r="H171" s="5" t="s">
        <v>214</v>
      </c>
      <c r="I171" s="5"/>
      <c r="J171" s="5"/>
      <c r="K171" s="5">
        <v>225</v>
      </c>
      <c r="L171" s="5">
        <v>4</v>
      </c>
      <c r="M171" s="5">
        <v>3</v>
      </c>
      <c r="N171" s="5" t="s">
        <v>3</v>
      </c>
      <c r="O171" s="5">
        <v>2</v>
      </c>
      <c r="P171" s="5">
        <f>ROUND(Source!EN166,O171)</f>
        <v>90245.440000000002</v>
      </c>
      <c r="Q171" s="5"/>
      <c r="R171" s="5"/>
      <c r="S171" s="5"/>
      <c r="T171" s="5"/>
      <c r="U171" s="5"/>
      <c r="V171" s="5"/>
      <c r="W171" s="5">
        <v>3845.88</v>
      </c>
      <c r="X171" s="5">
        <v>1</v>
      </c>
      <c r="Y171" s="5">
        <v>3845.88</v>
      </c>
      <c r="Z171" s="5">
        <v>90245.440000000002</v>
      </c>
      <c r="AA171" s="5">
        <v>1</v>
      </c>
      <c r="AB171" s="5">
        <v>90245.440000000002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226</v>
      </c>
      <c r="F172" s="5">
        <f>ROUND(Source!AW166,O172)</f>
        <v>3845.88</v>
      </c>
      <c r="G172" s="5" t="s">
        <v>215</v>
      </c>
      <c r="H172" s="5" t="s">
        <v>216</v>
      </c>
      <c r="I172" s="5"/>
      <c r="J172" s="5"/>
      <c r="K172" s="5">
        <v>226</v>
      </c>
      <c r="L172" s="5">
        <v>5</v>
      </c>
      <c r="M172" s="5">
        <v>3</v>
      </c>
      <c r="N172" s="5" t="s">
        <v>3</v>
      </c>
      <c r="O172" s="5">
        <v>2</v>
      </c>
      <c r="P172" s="5">
        <f>ROUND(Source!EO166,O172)</f>
        <v>90245.440000000002</v>
      </c>
      <c r="Q172" s="5"/>
      <c r="R172" s="5"/>
      <c r="S172" s="5"/>
      <c r="T172" s="5"/>
      <c r="U172" s="5"/>
      <c r="V172" s="5"/>
      <c r="W172" s="5">
        <v>3845.88</v>
      </c>
      <c r="X172" s="5">
        <v>1</v>
      </c>
      <c r="Y172" s="5">
        <v>3845.88</v>
      </c>
      <c r="Z172" s="5">
        <v>90245.440000000002</v>
      </c>
      <c r="AA172" s="5">
        <v>1</v>
      </c>
      <c r="AB172" s="5">
        <v>90245.440000000002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227</v>
      </c>
      <c r="F173" s="5">
        <f>ROUND(Source!AX166,O173)</f>
        <v>0</v>
      </c>
      <c r="G173" s="5" t="s">
        <v>217</v>
      </c>
      <c r="H173" s="5" t="s">
        <v>218</v>
      </c>
      <c r="I173" s="5"/>
      <c r="J173" s="5"/>
      <c r="K173" s="5">
        <v>227</v>
      </c>
      <c r="L173" s="5">
        <v>6</v>
      </c>
      <c r="M173" s="5">
        <v>3</v>
      </c>
      <c r="N173" s="5" t="s">
        <v>3</v>
      </c>
      <c r="O173" s="5">
        <v>2</v>
      </c>
      <c r="P173" s="5">
        <f>ROUND(Source!EP166,O173)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228</v>
      </c>
      <c r="F174" s="5">
        <f>ROUND(Source!AY166,O174)</f>
        <v>3845.88</v>
      </c>
      <c r="G174" s="5" t="s">
        <v>219</v>
      </c>
      <c r="H174" s="5" t="s">
        <v>220</v>
      </c>
      <c r="I174" s="5"/>
      <c r="J174" s="5"/>
      <c r="K174" s="5">
        <v>228</v>
      </c>
      <c r="L174" s="5">
        <v>7</v>
      </c>
      <c r="M174" s="5">
        <v>3</v>
      </c>
      <c r="N174" s="5" t="s">
        <v>3</v>
      </c>
      <c r="O174" s="5">
        <v>2</v>
      </c>
      <c r="P174" s="5">
        <f>ROUND(Source!EQ166,O174)</f>
        <v>90245.440000000002</v>
      </c>
      <c r="Q174" s="5"/>
      <c r="R174" s="5"/>
      <c r="S174" s="5"/>
      <c r="T174" s="5"/>
      <c r="U174" s="5"/>
      <c r="V174" s="5"/>
      <c r="W174" s="5">
        <v>3845.88</v>
      </c>
      <c r="X174" s="5">
        <v>1</v>
      </c>
      <c r="Y174" s="5">
        <v>3845.88</v>
      </c>
      <c r="Z174" s="5">
        <v>90245.440000000002</v>
      </c>
      <c r="AA174" s="5">
        <v>1</v>
      </c>
      <c r="AB174" s="5">
        <v>90245.440000000002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216</v>
      </c>
      <c r="F175" s="5">
        <f>ROUND(Source!AP166,O175)</f>
        <v>0</v>
      </c>
      <c r="G175" s="5" t="s">
        <v>221</v>
      </c>
      <c r="H175" s="5" t="s">
        <v>222</v>
      </c>
      <c r="I175" s="5"/>
      <c r="J175" s="5"/>
      <c r="K175" s="5">
        <v>216</v>
      </c>
      <c r="L175" s="5">
        <v>8</v>
      </c>
      <c r="M175" s="5">
        <v>3</v>
      </c>
      <c r="N175" s="5" t="s">
        <v>3</v>
      </c>
      <c r="O175" s="5">
        <v>2</v>
      </c>
      <c r="P175" s="5">
        <f>ROUND(Source!EH166,O175)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223</v>
      </c>
      <c r="F176" s="5">
        <f>ROUND(Source!AQ166,O176)</f>
        <v>0</v>
      </c>
      <c r="G176" s="5" t="s">
        <v>223</v>
      </c>
      <c r="H176" s="5" t="s">
        <v>224</v>
      </c>
      <c r="I176" s="5"/>
      <c r="J176" s="5"/>
      <c r="K176" s="5">
        <v>223</v>
      </c>
      <c r="L176" s="5">
        <v>9</v>
      </c>
      <c r="M176" s="5">
        <v>3</v>
      </c>
      <c r="N176" s="5" t="s">
        <v>3</v>
      </c>
      <c r="O176" s="5">
        <v>2</v>
      </c>
      <c r="P176" s="5">
        <f>ROUND(Source!EI166,O176)</f>
        <v>0</v>
      </c>
      <c r="Q176" s="5"/>
      <c r="R176" s="5"/>
      <c r="S176" s="5"/>
      <c r="T176" s="5"/>
      <c r="U176" s="5"/>
      <c r="V176" s="5"/>
      <c r="W176" s="5">
        <v>0</v>
      </c>
      <c r="X176" s="5">
        <v>1</v>
      </c>
      <c r="Y176" s="5">
        <v>0</v>
      </c>
      <c r="Z176" s="5">
        <v>0</v>
      </c>
      <c r="AA176" s="5">
        <v>1</v>
      </c>
      <c r="AB176" s="5">
        <v>0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229</v>
      </c>
      <c r="F177" s="5">
        <f>ROUND(Source!AZ166,O177)</f>
        <v>0</v>
      </c>
      <c r="G177" s="5" t="s">
        <v>225</v>
      </c>
      <c r="H177" s="5" t="s">
        <v>226</v>
      </c>
      <c r="I177" s="5"/>
      <c r="J177" s="5"/>
      <c r="K177" s="5">
        <v>229</v>
      </c>
      <c r="L177" s="5">
        <v>10</v>
      </c>
      <c r="M177" s="5">
        <v>3</v>
      </c>
      <c r="N177" s="5" t="s">
        <v>3</v>
      </c>
      <c r="O177" s="5">
        <v>2</v>
      </c>
      <c r="P177" s="5">
        <f>ROUND(Source!ER166,O177)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203</v>
      </c>
      <c r="F178" s="5">
        <f>ROUND(Source!Q166,O178)</f>
        <v>161.49</v>
      </c>
      <c r="G178" s="5" t="s">
        <v>53</v>
      </c>
      <c r="H178" s="5" t="s">
        <v>227</v>
      </c>
      <c r="I178" s="5"/>
      <c r="J178" s="5"/>
      <c r="K178" s="5">
        <v>203</v>
      </c>
      <c r="L178" s="5">
        <v>11</v>
      </c>
      <c r="M178" s="5">
        <v>3</v>
      </c>
      <c r="N178" s="5" t="s">
        <v>3</v>
      </c>
      <c r="O178" s="5">
        <v>2</v>
      </c>
      <c r="P178" s="5">
        <f>ROUND(Source!DI166,O178)</f>
        <v>2457.75</v>
      </c>
      <c r="Q178" s="5"/>
      <c r="R178" s="5"/>
      <c r="S178" s="5"/>
      <c r="T178" s="5"/>
      <c r="U178" s="5"/>
      <c r="V178" s="5"/>
      <c r="W178" s="5">
        <v>161.48999999999998</v>
      </c>
      <c r="X178" s="5">
        <v>1</v>
      </c>
      <c r="Y178" s="5">
        <v>161.48999999999998</v>
      </c>
      <c r="Z178" s="5">
        <v>2457.75</v>
      </c>
      <c r="AA178" s="5">
        <v>1</v>
      </c>
      <c r="AB178" s="5">
        <v>2457.75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231</v>
      </c>
      <c r="F179" s="5">
        <f>ROUND(Source!BB166,O179)</f>
        <v>0</v>
      </c>
      <c r="G179" s="5" t="s">
        <v>228</v>
      </c>
      <c r="H179" s="5" t="s">
        <v>229</v>
      </c>
      <c r="I179" s="5"/>
      <c r="J179" s="5"/>
      <c r="K179" s="5">
        <v>231</v>
      </c>
      <c r="L179" s="5">
        <v>12</v>
      </c>
      <c r="M179" s="5">
        <v>3</v>
      </c>
      <c r="N179" s="5" t="s">
        <v>3</v>
      </c>
      <c r="O179" s="5">
        <v>2</v>
      </c>
      <c r="P179" s="5">
        <f>ROUND(Source!ET166,O179)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204</v>
      </c>
      <c r="F180" s="5">
        <f>ROUND(Source!R166,O180)</f>
        <v>23.32</v>
      </c>
      <c r="G180" s="5" t="s">
        <v>230</v>
      </c>
      <c r="H180" s="5" t="s">
        <v>231</v>
      </c>
      <c r="I180" s="5"/>
      <c r="J180" s="5"/>
      <c r="K180" s="5">
        <v>204</v>
      </c>
      <c r="L180" s="5">
        <v>13</v>
      </c>
      <c r="M180" s="5">
        <v>3</v>
      </c>
      <c r="N180" s="5" t="s">
        <v>3</v>
      </c>
      <c r="O180" s="5">
        <v>2</v>
      </c>
      <c r="P180" s="5">
        <f>ROUND(Source!DJ166,O180)</f>
        <v>1187.56</v>
      </c>
      <c r="Q180" s="5"/>
      <c r="R180" s="5"/>
      <c r="S180" s="5"/>
      <c r="T180" s="5"/>
      <c r="U180" s="5"/>
      <c r="V180" s="5"/>
      <c r="W180" s="5">
        <v>23.32</v>
      </c>
      <c r="X180" s="5">
        <v>1</v>
      </c>
      <c r="Y180" s="5">
        <v>23.32</v>
      </c>
      <c r="Z180" s="5">
        <v>1187.56</v>
      </c>
      <c r="AA180" s="5">
        <v>1</v>
      </c>
      <c r="AB180" s="5">
        <v>1187.56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205</v>
      </c>
      <c r="F181" s="5">
        <f>ROUND(Source!S166,O181)</f>
        <v>222.49</v>
      </c>
      <c r="G181" s="5" t="s">
        <v>232</v>
      </c>
      <c r="H181" s="5" t="s">
        <v>233</v>
      </c>
      <c r="I181" s="5"/>
      <c r="J181" s="5"/>
      <c r="K181" s="5">
        <v>205</v>
      </c>
      <c r="L181" s="5">
        <v>14</v>
      </c>
      <c r="M181" s="5">
        <v>3</v>
      </c>
      <c r="N181" s="5" t="s">
        <v>3</v>
      </c>
      <c r="O181" s="5">
        <v>2</v>
      </c>
      <c r="P181" s="5">
        <f>ROUND(Source!DK166,O181)</f>
        <v>11331.44</v>
      </c>
      <c r="Q181" s="5"/>
      <c r="R181" s="5"/>
      <c r="S181" s="5"/>
      <c r="T181" s="5"/>
      <c r="U181" s="5"/>
      <c r="V181" s="5"/>
      <c r="W181" s="5">
        <v>222.49</v>
      </c>
      <c r="X181" s="5">
        <v>1</v>
      </c>
      <c r="Y181" s="5">
        <v>222.49</v>
      </c>
      <c r="Z181" s="5">
        <v>11331.439999999999</v>
      </c>
      <c r="AA181" s="5">
        <v>1</v>
      </c>
      <c r="AB181" s="5">
        <v>11331.439999999999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232</v>
      </c>
      <c r="F182" s="5">
        <f>ROUND(Source!BC166,O182)</f>
        <v>0</v>
      </c>
      <c r="G182" s="5" t="s">
        <v>234</v>
      </c>
      <c r="H182" s="5" t="s">
        <v>235</v>
      </c>
      <c r="I182" s="5"/>
      <c r="J182" s="5"/>
      <c r="K182" s="5">
        <v>232</v>
      </c>
      <c r="L182" s="5">
        <v>15</v>
      </c>
      <c r="M182" s="5">
        <v>3</v>
      </c>
      <c r="N182" s="5" t="s">
        <v>3</v>
      </c>
      <c r="O182" s="5">
        <v>2</v>
      </c>
      <c r="P182" s="5">
        <f>ROUND(Source!EU166,O182)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214</v>
      </c>
      <c r="F183" s="5">
        <f>ROUND(Source!AS166,O183)</f>
        <v>4598.2700000000004</v>
      </c>
      <c r="G183" s="5" t="s">
        <v>236</v>
      </c>
      <c r="H183" s="5" t="s">
        <v>237</v>
      </c>
      <c r="I183" s="5"/>
      <c r="J183" s="5"/>
      <c r="K183" s="5">
        <v>214</v>
      </c>
      <c r="L183" s="5">
        <v>16</v>
      </c>
      <c r="M183" s="5">
        <v>3</v>
      </c>
      <c r="N183" s="5" t="s">
        <v>3</v>
      </c>
      <c r="O183" s="5">
        <v>2</v>
      </c>
      <c r="P183" s="5">
        <f>ROUND(Source!EK166,O183)</f>
        <v>126028.63</v>
      </c>
      <c r="Q183" s="5"/>
      <c r="R183" s="5"/>
      <c r="S183" s="5"/>
      <c r="T183" s="5"/>
      <c r="U183" s="5"/>
      <c r="V183" s="5"/>
      <c r="W183" s="5">
        <v>4598.2700000000004</v>
      </c>
      <c r="X183" s="5">
        <v>1</v>
      </c>
      <c r="Y183" s="5">
        <v>4598.2700000000004</v>
      </c>
      <c r="Z183" s="5">
        <v>126028.63</v>
      </c>
      <c r="AA183" s="5">
        <v>1</v>
      </c>
      <c r="AB183" s="5">
        <v>126028.63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215</v>
      </c>
      <c r="F184" s="5">
        <f>ROUND(Source!AT166,O184)</f>
        <v>63.25</v>
      </c>
      <c r="G184" s="5" t="s">
        <v>238</v>
      </c>
      <c r="H184" s="5" t="s">
        <v>239</v>
      </c>
      <c r="I184" s="5"/>
      <c r="J184" s="5"/>
      <c r="K184" s="5">
        <v>215</v>
      </c>
      <c r="L184" s="5">
        <v>17</v>
      </c>
      <c r="M184" s="5">
        <v>3</v>
      </c>
      <c r="N184" s="5" t="s">
        <v>3</v>
      </c>
      <c r="O184" s="5">
        <v>2</v>
      </c>
      <c r="P184" s="5">
        <f>ROUND(Source!EL166,O184)</f>
        <v>1890.5</v>
      </c>
      <c r="Q184" s="5"/>
      <c r="R184" s="5"/>
      <c r="S184" s="5"/>
      <c r="T184" s="5"/>
      <c r="U184" s="5"/>
      <c r="V184" s="5"/>
      <c r="W184" s="5">
        <v>63.25</v>
      </c>
      <c r="X184" s="5">
        <v>1</v>
      </c>
      <c r="Y184" s="5">
        <v>63.25</v>
      </c>
      <c r="Z184" s="5">
        <v>1890.5</v>
      </c>
      <c r="AA184" s="5">
        <v>1</v>
      </c>
      <c r="AB184" s="5">
        <v>1890.5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217</v>
      </c>
      <c r="F185" s="5">
        <f>ROUND(Source!AU166,O185)</f>
        <v>0</v>
      </c>
      <c r="G185" s="5" t="s">
        <v>240</v>
      </c>
      <c r="H185" s="5" t="s">
        <v>241</v>
      </c>
      <c r="I185" s="5"/>
      <c r="J185" s="5"/>
      <c r="K185" s="5">
        <v>217</v>
      </c>
      <c r="L185" s="5">
        <v>18</v>
      </c>
      <c r="M185" s="5">
        <v>3</v>
      </c>
      <c r="N185" s="5" t="s">
        <v>3</v>
      </c>
      <c r="O185" s="5">
        <v>2</v>
      </c>
      <c r="P185" s="5">
        <f>ROUND(Source!EM166,O185)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230</v>
      </c>
      <c r="F186" s="5">
        <f>ROUND(Source!BA166,O186)</f>
        <v>0</v>
      </c>
      <c r="G186" s="5" t="s">
        <v>242</v>
      </c>
      <c r="H186" s="5" t="s">
        <v>243</v>
      </c>
      <c r="I186" s="5"/>
      <c r="J186" s="5"/>
      <c r="K186" s="5">
        <v>230</v>
      </c>
      <c r="L186" s="5">
        <v>19</v>
      </c>
      <c r="M186" s="5">
        <v>3</v>
      </c>
      <c r="N186" s="5" t="s">
        <v>3</v>
      </c>
      <c r="O186" s="5">
        <v>2</v>
      </c>
      <c r="P186" s="5">
        <f>ROUND(Source!ES166,O186)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206</v>
      </c>
      <c r="F187" s="5">
        <f>ROUND(Source!T166,O187)</f>
        <v>0</v>
      </c>
      <c r="G187" s="5" t="s">
        <v>244</v>
      </c>
      <c r="H187" s="5" t="s">
        <v>245</v>
      </c>
      <c r="I187" s="5"/>
      <c r="J187" s="5"/>
      <c r="K187" s="5">
        <v>206</v>
      </c>
      <c r="L187" s="5">
        <v>20</v>
      </c>
      <c r="M187" s="5">
        <v>3</v>
      </c>
      <c r="N187" s="5" t="s">
        <v>3</v>
      </c>
      <c r="O187" s="5">
        <v>2</v>
      </c>
      <c r="P187" s="5">
        <f>ROUND(Source!DL166,O187)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207</v>
      </c>
      <c r="F188" s="5">
        <f>ROUND(Source!U166,O188)</f>
        <v>27.655788000000001</v>
      </c>
      <c r="G188" s="5" t="s">
        <v>246</v>
      </c>
      <c r="H188" s="5" t="s">
        <v>247</v>
      </c>
      <c r="I188" s="5"/>
      <c r="J188" s="5"/>
      <c r="K188" s="5">
        <v>207</v>
      </c>
      <c r="L188" s="5">
        <v>21</v>
      </c>
      <c r="M188" s="5">
        <v>3</v>
      </c>
      <c r="N188" s="5" t="s">
        <v>3</v>
      </c>
      <c r="O188" s="5">
        <v>7</v>
      </c>
      <c r="P188" s="5">
        <f>ROUND(Source!DM166,O188)</f>
        <v>27.655788000000001</v>
      </c>
      <c r="Q188" s="5"/>
      <c r="R188" s="5"/>
      <c r="S188" s="5"/>
      <c r="T188" s="5"/>
      <c r="U188" s="5"/>
      <c r="V188" s="5"/>
      <c r="W188" s="5">
        <v>27.655788000000001</v>
      </c>
      <c r="X188" s="5">
        <v>1</v>
      </c>
      <c r="Y188" s="5">
        <v>27.655788000000001</v>
      </c>
      <c r="Z188" s="5">
        <v>27.655788000000001</v>
      </c>
      <c r="AA188" s="5">
        <v>1</v>
      </c>
      <c r="AB188" s="5">
        <v>27.655788000000001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208</v>
      </c>
      <c r="F189" s="5">
        <f>ROUND(Source!V166,O189)</f>
        <v>1.982032</v>
      </c>
      <c r="G189" s="5" t="s">
        <v>248</v>
      </c>
      <c r="H189" s="5" t="s">
        <v>249</v>
      </c>
      <c r="I189" s="5"/>
      <c r="J189" s="5"/>
      <c r="K189" s="5">
        <v>208</v>
      </c>
      <c r="L189" s="5">
        <v>22</v>
      </c>
      <c r="M189" s="5">
        <v>3</v>
      </c>
      <c r="N189" s="5" t="s">
        <v>3</v>
      </c>
      <c r="O189" s="5">
        <v>7</v>
      </c>
      <c r="P189" s="5">
        <f>ROUND(Source!DN166,O189)</f>
        <v>1.982032</v>
      </c>
      <c r="Q189" s="5"/>
      <c r="R189" s="5"/>
      <c r="S189" s="5"/>
      <c r="T189" s="5"/>
      <c r="U189" s="5"/>
      <c r="V189" s="5"/>
      <c r="W189" s="5">
        <v>1.982032</v>
      </c>
      <c r="X189" s="5">
        <v>1</v>
      </c>
      <c r="Y189" s="5">
        <v>1.982032</v>
      </c>
      <c r="Z189" s="5">
        <v>1.982032</v>
      </c>
      <c r="AA189" s="5">
        <v>1</v>
      </c>
      <c r="AB189" s="5">
        <v>1.982032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209</v>
      </c>
      <c r="F190" s="5">
        <f>ROUND(Source!W166,O190)</f>
        <v>141.63</v>
      </c>
      <c r="G190" s="5" t="s">
        <v>250</v>
      </c>
      <c r="H190" s="5" t="s">
        <v>251</v>
      </c>
      <c r="I190" s="5"/>
      <c r="J190" s="5"/>
      <c r="K190" s="5">
        <v>209</v>
      </c>
      <c r="L190" s="5">
        <v>23</v>
      </c>
      <c r="M190" s="5">
        <v>3</v>
      </c>
      <c r="N190" s="5" t="s">
        <v>3</v>
      </c>
      <c r="O190" s="5">
        <v>2</v>
      </c>
      <c r="P190" s="5">
        <f>ROUND(Source!DO166,O190)</f>
        <v>141.63</v>
      </c>
      <c r="Q190" s="5"/>
      <c r="R190" s="5"/>
      <c r="S190" s="5"/>
      <c r="T190" s="5"/>
      <c r="U190" s="5"/>
      <c r="V190" s="5"/>
      <c r="W190" s="5">
        <v>141.63</v>
      </c>
      <c r="X190" s="5">
        <v>1</v>
      </c>
      <c r="Y190" s="5">
        <v>141.63</v>
      </c>
      <c r="Z190" s="5">
        <v>141.63</v>
      </c>
      <c r="AA190" s="5">
        <v>1</v>
      </c>
      <c r="AB190" s="5">
        <v>141.63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233</v>
      </c>
      <c r="F191" s="5">
        <f>ROUND(Source!BD166,O191)</f>
        <v>0</v>
      </c>
      <c r="G191" s="5" t="s">
        <v>252</v>
      </c>
      <c r="H191" s="5" t="s">
        <v>253</v>
      </c>
      <c r="I191" s="5"/>
      <c r="J191" s="5"/>
      <c r="K191" s="5">
        <v>233</v>
      </c>
      <c r="L191" s="5">
        <v>24</v>
      </c>
      <c r="M191" s="5">
        <v>3</v>
      </c>
      <c r="N191" s="5" t="s">
        <v>3</v>
      </c>
      <c r="O191" s="5">
        <v>2</v>
      </c>
      <c r="P191" s="5">
        <f>ROUND(Source!EV166,O191)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210</v>
      </c>
      <c r="F192" s="5">
        <f>ROUND(Source!X166,O192)</f>
        <v>266.88</v>
      </c>
      <c r="G192" s="5" t="s">
        <v>254</v>
      </c>
      <c r="H192" s="5" t="s">
        <v>255</v>
      </c>
      <c r="I192" s="5"/>
      <c r="J192" s="5"/>
      <c r="K192" s="5">
        <v>210</v>
      </c>
      <c r="L192" s="5">
        <v>25</v>
      </c>
      <c r="M192" s="5">
        <v>3</v>
      </c>
      <c r="N192" s="5" t="s">
        <v>3</v>
      </c>
      <c r="O192" s="5">
        <v>2</v>
      </c>
      <c r="P192" s="5">
        <f>ROUND(Source!DP166,O192)</f>
        <v>13592.35</v>
      </c>
      <c r="Q192" s="5"/>
      <c r="R192" s="5"/>
      <c r="S192" s="5"/>
      <c r="T192" s="5"/>
      <c r="U192" s="5"/>
      <c r="V192" s="5"/>
      <c r="W192" s="5">
        <v>266.88</v>
      </c>
      <c r="X192" s="5">
        <v>1</v>
      </c>
      <c r="Y192" s="5">
        <v>266.88</v>
      </c>
      <c r="Z192" s="5">
        <v>13592.35</v>
      </c>
      <c r="AA192" s="5">
        <v>1</v>
      </c>
      <c r="AB192" s="5">
        <v>13592.35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211</v>
      </c>
      <c r="F193" s="5">
        <f>ROUND(Source!Y166,O193)</f>
        <v>164.78</v>
      </c>
      <c r="G193" s="5" t="s">
        <v>256</v>
      </c>
      <c r="H193" s="5" t="s">
        <v>257</v>
      </c>
      <c r="I193" s="5"/>
      <c r="J193" s="5"/>
      <c r="K193" s="5">
        <v>211</v>
      </c>
      <c r="L193" s="5">
        <v>26</v>
      </c>
      <c r="M193" s="5">
        <v>3</v>
      </c>
      <c r="N193" s="5" t="s">
        <v>3</v>
      </c>
      <c r="O193" s="5">
        <v>2</v>
      </c>
      <c r="P193" s="5">
        <f>ROUND(Source!DQ166,O193)</f>
        <v>8392.0499999999993</v>
      </c>
      <c r="Q193" s="5"/>
      <c r="R193" s="5"/>
      <c r="S193" s="5"/>
      <c r="T193" s="5"/>
      <c r="U193" s="5"/>
      <c r="V193" s="5"/>
      <c r="W193" s="5">
        <v>164.78</v>
      </c>
      <c r="X193" s="5">
        <v>1</v>
      </c>
      <c r="Y193" s="5">
        <v>164.78</v>
      </c>
      <c r="Z193" s="5">
        <v>8392.0499999999993</v>
      </c>
      <c r="AA193" s="5">
        <v>1</v>
      </c>
      <c r="AB193" s="5">
        <v>8392.0499999999993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224</v>
      </c>
      <c r="F194" s="5">
        <f>ROUND(Source!AR166,O194)</f>
        <v>4661.5200000000004</v>
      </c>
      <c r="G194" s="5" t="s">
        <v>258</v>
      </c>
      <c r="H194" s="5" t="s">
        <v>259</v>
      </c>
      <c r="I194" s="5"/>
      <c r="J194" s="5"/>
      <c r="K194" s="5">
        <v>224</v>
      </c>
      <c r="L194" s="5">
        <v>27</v>
      </c>
      <c r="M194" s="5">
        <v>3</v>
      </c>
      <c r="N194" s="5" t="s">
        <v>3</v>
      </c>
      <c r="O194" s="5">
        <v>2</v>
      </c>
      <c r="P194" s="5">
        <f>ROUND(Source!EJ166,O194)</f>
        <v>127919.13</v>
      </c>
      <c r="Q194" s="5"/>
      <c r="R194" s="5"/>
      <c r="S194" s="5"/>
      <c r="T194" s="5"/>
      <c r="U194" s="5"/>
      <c r="V194" s="5"/>
      <c r="W194" s="5">
        <v>4661.5200000000004</v>
      </c>
      <c r="X194" s="5">
        <v>1</v>
      </c>
      <c r="Y194" s="5">
        <v>4661.5200000000004</v>
      </c>
      <c r="Z194" s="5">
        <v>127919.13</v>
      </c>
      <c r="AA194" s="5">
        <v>1</v>
      </c>
      <c r="AB194" s="5">
        <v>127919.13</v>
      </c>
    </row>
    <row r="196" spans="1:206" x14ac:dyDescent="0.2">
      <c r="A196" s="3">
        <v>51</v>
      </c>
      <c r="B196" s="3">
        <f>B20</f>
        <v>1</v>
      </c>
      <c r="C196" s="3">
        <f>A20</f>
        <v>3</v>
      </c>
      <c r="D196" s="3">
        <f>ROW(A20)</f>
        <v>20</v>
      </c>
      <c r="E196" s="3"/>
      <c r="F196" s="3" t="str">
        <f>IF(F20&lt;&gt;"",F20,"")</f>
        <v>02-01-03</v>
      </c>
      <c r="G196" s="3" t="str">
        <f>IF(G20&lt;&gt;"",G20,"")</f>
        <v>Ввод на ПС Красногорская</v>
      </c>
      <c r="H196" s="3">
        <v>0</v>
      </c>
      <c r="I196" s="3"/>
      <c r="J196" s="3"/>
      <c r="K196" s="3"/>
      <c r="L196" s="3"/>
      <c r="M196" s="3"/>
      <c r="N196" s="3"/>
      <c r="O196" s="3">
        <f t="shared" ref="O196:T196" si="192">ROUND(O109+O166+AB196,2)</f>
        <v>692209.11</v>
      </c>
      <c r="P196" s="3">
        <f t="shared" si="192"/>
        <v>686668.85</v>
      </c>
      <c r="Q196" s="3">
        <f t="shared" si="192"/>
        <v>1394.99</v>
      </c>
      <c r="R196" s="3">
        <f t="shared" si="192"/>
        <v>53.03</v>
      </c>
      <c r="S196" s="3">
        <f t="shared" si="192"/>
        <v>4145.2700000000004</v>
      </c>
      <c r="T196" s="3">
        <f t="shared" si="192"/>
        <v>0</v>
      </c>
      <c r="U196" s="3">
        <f>U109+U166+AH196</f>
        <v>385.80280199999987</v>
      </c>
      <c r="V196" s="3">
        <f>V109+V166+AI196</f>
        <v>3.6623400000000004</v>
      </c>
      <c r="W196" s="3">
        <f>ROUND(W109+W166+AJ196,2)</f>
        <v>143.81</v>
      </c>
      <c r="X196" s="3">
        <f>ROUND(X109+X166+AK196,2)</f>
        <v>4100.33</v>
      </c>
      <c r="Y196" s="3">
        <f>ROUND(Y109+Y166+AL196,2)</f>
        <v>2182.44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>
        <f t="shared" ref="AO196:BD196" si="193">ROUND(AO109+AO166+BX196,2)</f>
        <v>0</v>
      </c>
      <c r="AP196" s="3">
        <f t="shared" si="193"/>
        <v>581011.65</v>
      </c>
      <c r="AQ196" s="3">
        <f t="shared" si="193"/>
        <v>0</v>
      </c>
      <c r="AR196" s="3">
        <f t="shared" si="193"/>
        <v>698491.88</v>
      </c>
      <c r="AS196" s="3">
        <f t="shared" si="193"/>
        <v>6159.56</v>
      </c>
      <c r="AT196" s="3">
        <f t="shared" si="193"/>
        <v>111320.67</v>
      </c>
      <c r="AU196" s="3">
        <f t="shared" si="193"/>
        <v>0</v>
      </c>
      <c r="AV196" s="3">
        <f t="shared" si="193"/>
        <v>686668.85</v>
      </c>
      <c r="AW196" s="3">
        <f t="shared" si="193"/>
        <v>105657.2</v>
      </c>
      <c r="AX196" s="3">
        <f t="shared" si="193"/>
        <v>0</v>
      </c>
      <c r="AY196" s="3">
        <f t="shared" si="193"/>
        <v>105657.2</v>
      </c>
      <c r="AZ196" s="3">
        <f t="shared" si="193"/>
        <v>581011.65</v>
      </c>
      <c r="BA196" s="3">
        <f t="shared" si="193"/>
        <v>0</v>
      </c>
      <c r="BB196" s="3">
        <f t="shared" si="193"/>
        <v>0</v>
      </c>
      <c r="BC196" s="3">
        <f t="shared" si="193"/>
        <v>0</v>
      </c>
      <c r="BD196" s="3">
        <f t="shared" si="193"/>
        <v>0</v>
      </c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4">
        <f t="shared" ref="DG196:DL196" si="194">ROUND(DG109+DG166+DT196,2)</f>
        <v>6854603.5700000003</v>
      </c>
      <c r="DH196" s="4">
        <f t="shared" si="194"/>
        <v>6622721.21</v>
      </c>
      <c r="DI196" s="4">
        <f t="shared" si="194"/>
        <v>20763.28</v>
      </c>
      <c r="DJ196" s="4">
        <f t="shared" si="194"/>
        <v>2700.6</v>
      </c>
      <c r="DK196" s="4">
        <f t="shared" si="194"/>
        <v>211119.08</v>
      </c>
      <c r="DL196" s="4">
        <f t="shared" si="194"/>
        <v>0</v>
      </c>
      <c r="DM196" s="4">
        <f>DM109+DM166+DZ196</f>
        <v>385.80280199999987</v>
      </c>
      <c r="DN196" s="4">
        <f>DN109+DN166+EA196</f>
        <v>3.6623400000000004</v>
      </c>
      <c r="DO196" s="4">
        <f>ROUND(DO109+DO166+EB196,2)</f>
        <v>143.81</v>
      </c>
      <c r="DP196" s="4">
        <f>ROUND(DP109+DP166+EC196,2)</f>
        <v>208830.36</v>
      </c>
      <c r="DQ196" s="4">
        <f>ROUND(DQ109+DQ166+ED196,2)</f>
        <v>111151.89</v>
      </c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>
        <f t="shared" ref="EG196:EV196" si="195">ROUND(EG109+EG166+FP196,2)</f>
        <v>0</v>
      </c>
      <c r="EH196" s="4">
        <f t="shared" si="195"/>
        <v>5508240.0899999999</v>
      </c>
      <c r="EI196" s="4">
        <f t="shared" si="195"/>
        <v>0</v>
      </c>
      <c r="EJ196" s="4">
        <f t="shared" si="195"/>
        <v>7178906.7800000003</v>
      </c>
      <c r="EK196" s="4">
        <f t="shared" si="195"/>
        <v>152831.31</v>
      </c>
      <c r="EL196" s="4">
        <f t="shared" si="195"/>
        <v>1517835.38</v>
      </c>
      <c r="EM196" s="4">
        <f t="shared" si="195"/>
        <v>0</v>
      </c>
      <c r="EN196" s="4">
        <f t="shared" si="195"/>
        <v>6622721.21</v>
      </c>
      <c r="EO196" s="4">
        <f t="shared" si="195"/>
        <v>1114481.1200000001</v>
      </c>
      <c r="EP196" s="4">
        <f t="shared" si="195"/>
        <v>0</v>
      </c>
      <c r="EQ196" s="4">
        <f t="shared" si="195"/>
        <v>1114481.1200000001</v>
      </c>
      <c r="ER196" s="4">
        <f t="shared" si="195"/>
        <v>5508240.0899999999</v>
      </c>
      <c r="ES196" s="4">
        <f t="shared" si="195"/>
        <v>0</v>
      </c>
      <c r="ET196" s="4">
        <f t="shared" si="195"/>
        <v>0</v>
      </c>
      <c r="EU196" s="4">
        <f t="shared" si="195"/>
        <v>0</v>
      </c>
      <c r="EV196" s="4">
        <f t="shared" si="195"/>
        <v>0</v>
      </c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201</v>
      </c>
      <c r="F198" s="5">
        <f>ROUND(Source!O196,O198)</f>
        <v>692209.11</v>
      </c>
      <c r="G198" s="5" t="s">
        <v>207</v>
      </c>
      <c r="H198" s="5" t="s">
        <v>208</v>
      </c>
      <c r="I198" s="5"/>
      <c r="J198" s="5"/>
      <c r="K198" s="5">
        <v>201</v>
      </c>
      <c r="L198" s="5">
        <v>1</v>
      </c>
      <c r="M198" s="5">
        <v>3</v>
      </c>
      <c r="N198" s="5" t="s">
        <v>3</v>
      </c>
      <c r="O198" s="5">
        <v>2</v>
      </c>
      <c r="P198" s="5">
        <f>ROUND(Source!DG196,O198)</f>
        <v>6854603.5700000003</v>
      </c>
      <c r="Q198" s="5"/>
      <c r="R198" s="5"/>
      <c r="S198" s="5"/>
      <c r="T198" s="5"/>
      <c r="U198" s="5"/>
      <c r="V198" s="5"/>
      <c r="W198" s="5">
        <v>111197.45999999999</v>
      </c>
      <c r="X198" s="5">
        <v>1</v>
      </c>
      <c r="Y198" s="5">
        <v>111197.45999999999</v>
      </c>
      <c r="Z198" s="5">
        <v>1346363.48</v>
      </c>
      <c r="AA198" s="5">
        <v>1</v>
      </c>
      <c r="AB198" s="5">
        <v>1346363.48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202</v>
      </c>
      <c r="F199" s="5">
        <f>ROUND(Source!P196,O199)</f>
        <v>686668.85</v>
      </c>
      <c r="G199" s="5" t="s">
        <v>209</v>
      </c>
      <c r="H199" s="5" t="s">
        <v>210</v>
      </c>
      <c r="I199" s="5"/>
      <c r="J199" s="5"/>
      <c r="K199" s="5">
        <v>202</v>
      </c>
      <c r="L199" s="5">
        <v>2</v>
      </c>
      <c r="M199" s="5">
        <v>3</v>
      </c>
      <c r="N199" s="5" t="s">
        <v>3</v>
      </c>
      <c r="O199" s="5">
        <v>2</v>
      </c>
      <c r="P199" s="5">
        <f>ROUND(Source!DH196,O199)</f>
        <v>6622721.21</v>
      </c>
      <c r="Q199" s="5"/>
      <c r="R199" s="5"/>
      <c r="S199" s="5"/>
      <c r="T199" s="5"/>
      <c r="U199" s="5"/>
      <c r="V199" s="5"/>
      <c r="W199" s="5">
        <v>686668.85</v>
      </c>
      <c r="X199" s="5">
        <v>1</v>
      </c>
      <c r="Y199" s="5">
        <v>686668.85</v>
      </c>
      <c r="Z199" s="5">
        <v>6622721.21</v>
      </c>
      <c r="AA199" s="5">
        <v>1</v>
      </c>
      <c r="AB199" s="5">
        <v>6622721.21</v>
      </c>
    </row>
    <row r="200" spans="1:206" x14ac:dyDescent="0.2">
      <c r="A200" s="5">
        <v>50</v>
      </c>
      <c r="B200" s="5">
        <v>0</v>
      </c>
      <c r="C200" s="5">
        <v>0</v>
      </c>
      <c r="D200" s="5">
        <v>1</v>
      </c>
      <c r="E200" s="5">
        <v>222</v>
      </c>
      <c r="F200" s="5">
        <f>ROUND(Source!AO196,O200)</f>
        <v>0</v>
      </c>
      <c r="G200" s="5" t="s">
        <v>211</v>
      </c>
      <c r="H200" s="5" t="s">
        <v>212</v>
      </c>
      <c r="I200" s="5"/>
      <c r="J200" s="5"/>
      <c r="K200" s="5">
        <v>222</v>
      </c>
      <c r="L200" s="5">
        <v>3</v>
      </c>
      <c r="M200" s="5">
        <v>3</v>
      </c>
      <c r="N200" s="5" t="s">
        <v>3</v>
      </c>
      <c r="O200" s="5">
        <v>2</v>
      </c>
      <c r="P200" s="5">
        <f>ROUND(Source!EG196,O200)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06" x14ac:dyDescent="0.2">
      <c r="A201" s="5">
        <v>50</v>
      </c>
      <c r="B201" s="5">
        <v>0</v>
      </c>
      <c r="C201" s="5">
        <v>0</v>
      </c>
      <c r="D201" s="5">
        <v>1</v>
      </c>
      <c r="E201" s="5">
        <v>225</v>
      </c>
      <c r="F201" s="5">
        <f>ROUND(Source!AV196,O201)</f>
        <v>686668.85</v>
      </c>
      <c r="G201" s="5" t="s">
        <v>213</v>
      </c>
      <c r="H201" s="5" t="s">
        <v>214</v>
      </c>
      <c r="I201" s="5"/>
      <c r="J201" s="5"/>
      <c r="K201" s="5">
        <v>225</v>
      </c>
      <c r="L201" s="5">
        <v>4</v>
      </c>
      <c r="M201" s="5">
        <v>3</v>
      </c>
      <c r="N201" s="5" t="s">
        <v>3</v>
      </c>
      <c r="O201" s="5">
        <v>2</v>
      </c>
      <c r="P201" s="5">
        <f>ROUND(Source!EN196,O201)</f>
        <v>6622721.21</v>
      </c>
      <c r="Q201" s="5"/>
      <c r="R201" s="5"/>
      <c r="S201" s="5"/>
      <c r="T201" s="5"/>
      <c r="U201" s="5"/>
      <c r="V201" s="5"/>
      <c r="W201" s="5">
        <v>686668.85</v>
      </c>
      <c r="X201" s="5">
        <v>1</v>
      </c>
      <c r="Y201" s="5">
        <v>686668.85</v>
      </c>
      <c r="Z201" s="5">
        <v>6622721.21</v>
      </c>
      <c r="AA201" s="5">
        <v>1</v>
      </c>
      <c r="AB201" s="5">
        <v>6622721.21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226</v>
      </c>
      <c r="F202" s="5">
        <f>ROUND(Source!AW196,O202)</f>
        <v>105657.2</v>
      </c>
      <c r="G202" s="5" t="s">
        <v>215</v>
      </c>
      <c r="H202" s="5" t="s">
        <v>216</v>
      </c>
      <c r="I202" s="5"/>
      <c r="J202" s="5"/>
      <c r="K202" s="5">
        <v>226</v>
      </c>
      <c r="L202" s="5">
        <v>5</v>
      </c>
      <c r="M202" s="5">
        <v>3</v>
      </c>
      <c r="N202" s="5" t="s">
        <v>3</v>
      </c>
      <c r="O202" s="5">
        <v>2</v>
      </c>
      <c r="P202" s="5">
        <f>ROUND(Source!EO196,O202)</f>
        <v>1114481.1200000001</v>
      </c>
      <c r="Q202" s="5"/>
      <c r="R202" s="5"/>
      <c r="S202" s="5"/>
      <c r="T202" s="5"/>
      <c r="U202" s="5"/>
      <c r="V202" s="5"/>
      <c r="W202" s="5">
        <v>105657.2</v>
      </c>
      <c r="X202" s="5">
        <v>1</v>
      </c>
      <c r="Y202" s="5">
        <v>105657.2</v>
      </c>
      <c r="Z202" s="5">
        <v>1114481.1200000001</v>
      </c>
      <c r="AA202" s="5">
        <v>1</v>
      </c>
      <c r="AB202" s="5">
        <v>1114481.1200000001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227</v>
      </c>
      <c r="F203" s="5">
        <f>ROUND(Source!AX196,O203)</f>
        <v>0</v>
      </c>
      <c r="G203" s="5" t="s">
        <v>217</v>
      </c>
      <c r="H203" s="5" t="s">
        <v>218</v>
      </c>
      <c r="I203" s="5"/>
      <c r="J203" s="5"/>
      <c r="K203" s="5">
        <v>227</v>
      </c>
      <c r="L203" s="5">
        <v>6</v>
      </c>
      <c r="M203" s="5">
        <v>3</v>
      </c>
      <c r="N203" s="5" t="s">
        <v>3</v>
      </c>
      <c r="O203" s="5">
        <v>2</v>
      </c>
      <c r="P203" s="5">
        <f>ROUND(Source!EP196,O203)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228</v>
      </c>
      <c r="F204" s="5">
        <f>ROUND(Source!AY196,O204)</f>
        <v>105657.2</v>
      </c>
      <c r="G204" s="5" t="s">
        <v>219</v>
      </c>
      <c r="H204" s="5" t="s">
        <v>220</v>
      </c>
      <c r="I204" s="5"/>
      <c r="J204" s="5"/>
      <c r="K204" s="5">
        <v>228</v>
      </c>
      <c r="L204" s="5">
        <v>7</v>
      </c>
      <c r="M204" s="5">
        <v>3</v>
      </c>
      <c r="N204" s="5" t="s">
        <v>3</v>
      </c>
      <c r="O204" s="5">
        <v>2</v>
      </c>
      <c r="P204" s="5">
        <f>ROUND(Source!EQ196,O204)</f>
        <v>1114481.1200000001</v>
      </c>
      <c r="Q204" s="5"/>
      <c r="R204" s="5"/>
      <c r="S204" s="5"/>
      <c r="T204" s="5"/>
      <c r="U204" s="5"/>
      <c r="V204" s="5"/>
      <c r="W204" s="5">
        <v>105657.2</v>
      </c>
      <c r="X204" s="5">
        <v>1</v>
      </c>
      <c r="Y204" s="5">
        <v>105657.2</v>
      </c>
      <c r="Z204" s="5">
        <v>1114481.1200000001</v>
      </c>
      <c r="AA204" s="5">
        <v>1</v>
      </c>
      <c r="AB204" s="5">
        <v>1114481.1200000001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216</v>
      </c>
      <c r="F205" s="5">
        <f>ROUND(Source!AP196,O205)</f>
        <v>581011.65</v>
      </c>
      <c r="G205" s="5" t="s">
        <v>221</v>
      </c>
      <c r="H205" s="5" t="s">
        <v>222</v>
      </c>
      <c r="I205" s="5"/>
      <c r="J205" s="5"/>
      <c r="K205" s="5">
        <v>216</v>
      </c>
      <c r="L205" s="5">
        <v>8</v>
      </c>
      <c r="M205" s="5">
        <v>3</v>
      </c>
      <c r="N205" s="5" t="s">
        <v>3</v>
      </c>
      <c r="O205" s="5">
        <v>2</v>
      </c>
      <c r="P205" s="5">
        <f>ROUND(Source!EH196,O205)</f>
        <v>5508240.0899999999</v>
      </c>
      <c r="Q205" s="5"/>
      <c r="R205" s="5"/>
      <c r="S205" s="5"/>
      <c r="T205" s="5"/>
      <c r="U205" s="5"/>
      <c r="V205" s="5"/>
      <c r="W205" s="5">
        <v>581011.65</v>
      </c>
      <c r="X205" s="5">
        <v>1</v>
      </c>
      <c r="Y205" s="5">
        <v>581011.65</v>
      </c>
      <c r="Z205" s="5">
        <v>5508240.0899999999</v>
      </c>
      <c r="AA205" s="5">
        <v>1</v>
      </c>
      <c r="AB205" s="5">
        <v>5508240.0899999999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223</v>
      </c>
      <c r="F206" s="5">
        <f>ROUND(Source!AQ196,O206)</f>
        <v>0</v>
      </c>
      <c r="G206" s="5" t="s">
        <v>223</v>
      </c>
      <c r="H206" s="5" t="s">
        <v>224</v>
      </c>
      <c r="I206" s="5"/>
      <c r="J206" s="5"/>
      <c r="K206" s="5">
        <v>223</v>
      </c>
      <c r="L206" s="5">
        <v>9</v>
      </c>
      <c r="M206" s="5">
        <v>3</v>
      </c>
      <c r="N206" s="5" t="s">
        <v>3</v>
      </c>
      <c r="O206" s="5">
        <v>2</v>
      </c>
      <c r="P206" s="5">
        <f>ROUND(Source!EI196,O206)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229</v>
      </c>
      <c r="F207" s="5">
        <f>ROUND(Source!AZ196,O207)</f>
        <v>581011.65</v>
      </c>
      <c r="G207" s="5" t="s">
        <v>225</v>
      </c>
      <c r="H207" s="5" t="s">
        <v>226</v>
      </c>
      <c r="I207" s="5"/>
      <c r="J207" s="5"/>
      <c r="K207" s="5">
        <v>229</v>
      </c>
      <c r="L207" s="5">
        <v>10</v>
      </c>
      <c r="M207" s="5">
        <v>3</v>
      </c>
      <c r="N207" s="5" t="s">
        <v>3</v>
      </c>
      <c r="O207" s="5">
        <v>2</v>
      </c>
      <c r="P207" s="5">
        <f>ROUND(Source!ER196,O207)</f>
        <v>5508240.0899999999</v>
      </c>
      <c r="Q207" s="5"/>
      <c r="R207" s="5"/>
      <c r="S207" s="5"/>
      <c r="T207" s="5"/>
      <c r="U207" s="5"/>
      <c r="V207" s="5"/>
      <c r="W207" s="5">
        <v>581011.65</v>
      </c>
      <c r="X207" s="5">
        <v>1</v>
      </c>
      <c r="Y207" s="5">
        <v>581011.65</v>
      </c>
      <c r="Z207" s="5">
        <v>5508240.0899999999</v>
      </c>
      <c r="AA207" s="5">
        <v>1</v>
      </c>
      <c r="AB207" s="5">
        <v>5508240.0899999999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203</v>
      </c>
      <c r="F208" s="5">
        <f>ROUND(Source!Q196,O208)</f>
        <v>1394.99</v>
      </c>
      <c r="G208" s="5" t="s">
        <v>53</v>
      </c>
      <c r="H208" s="5" t="s">
        <v>227</v>
      </c>
      <c r="I208" s="5"/>
      <c r="J208" s="5"/>
      <c r="K208" s="5">
        <v>203</v>
      </c>
      <c r="L208" s="5">
        <v>11</v>
      </c>
      <c r="M208" s="5">
        <v>3</v>
      </c>
      <c r="N208" s="5" t="s">
        <v>3</v>
      </c>
      <c r="O208" s="5">
        <v>2</v>
      </c>
      <c r="P208" s="5">
        <f>ROUND(Source!DI196,O208)</f>
        <v>20763.28</v>
      </c>
      <c r="Q208" s="5"/>
      <c r="R208" s="5"/>
      <c r="S208" s="5"/>
      <c r="T208" s="5"/>
      <c r="U208" s="5"/>
      <c r="V208" s="5"/>
      <c r="W208" s="5">
        <v>1394.99</v>
      </c>
      <c r="X208" s="5">
        <v>1</v>
      </c>
      <c r="Y208" s="5">
        <v>1394.99</v>
      </c>
      <c r="Z208" s="5">
        <v>20763.28</v>
      </c>
      <c r="AA208" s="5">
        <v>1</v>
      </c>
      <c r="AB208" s="5">
        <v>20763.28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231</v>
      </c>
      <c r="F209" s="5">
        <f>ROUND(Source!BB196,O209)</f>
        <v>0</v>
      </c>
      <c r="G209" s="5" t="s">
        <v>228</v>
      </c>
      <c r="H209" s="5" t="s">
        <v>229</v>
      </c>
      <c r="I209" s="5"/>
      <c r="J209" s="5"/>
      <c r="K209" s="5">
        <v>231</v>
      </c>
      <c r="L209" s="5">
        <v>12</v>
      </c>
      <c r="M209" s="5">
        <v>3</v>
      </c>
      <c r="N209" s="5" t="s">
        <v>3</v>
      </c>
      <c r="O209" s="5">
        <v>2</v>
      </c>
      <c r="P209" s="5">
        <f>ROUND(Source!ET196,O209)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204</v>
      </c>
      <c r="F210" s="5">
        <f>ROUND(Source!R196,O210)</f>
        <v>53.03</v>
      </c>
      <c r="G210" s="5" t="s">
        <v>230</v>
      </c>
      <c r="H210" s="5" t="s">
        <v>231</v>
      </c>
      <c r="I210" s="5"/>
      <c r="J210" s="5"/>
      <c r="K210" s="5">
        <v>204</v>
      </c>
      <c r="L210" s="5">
        <v>13</v>
      </c>
      <c r="M210" s="5">
        <v>3</v>
      </c>
      <c r="N210" s="5" t="s">
        <v>3</v>
      </c>
      <c r="O210" s="5">
        <v>2</v>
      </c>
      <c r="P210" s="5">
        <f>ROUND(Source!DJ196,O210)</f>
        <v>2700.6</v>
      </c>
      <c r="Q210" s="5"/>
      <c r="R210" s="5"/>
      <c r="S210" s="5"/>
      <c r="T210" s="5"/>
      <c r="U210" s="5"/>
      <c r="V210" s="5"/>
      <c r="W210" s="5">
        <v>53.03</v>
      </c>
      <c r="X210" s="5">
        <v>1</v>
      </c>
      <c r="Y210" s="5">
        <v>53.03</v>
      </c>
      <c r="Z210" s="5">
        <v>2700.5999999999995</v>
      </c>
      <c r="AA210" s="5">
        <v>1</v>
      </c>
      <c r="AB210" s="5">
        <v>2700.5999999999995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205</v>
      </c>
      <c r="F211" s="5">
        <f>ROUND(Source!S196,O211)</f>
        <v>4145.2700000000004</v>
      </c>
      <c r="G211" s="5" t="s">
        <v>232</v>
      </c>
      <c r="H211" s="5" t="s">
        <v>233</v>
      </c>
      <c r="I211" s="5"/>
      <c r="J211" s="5"/>
      <c r="K211" s="5">
        <v>205</v>
      </c>
      <c r="L211" s="5">
        <v>14</v>
      </c>
      <c r="M211" s="5">
        <v>3</v>
      </c>
      <c r="N211" s="5" t="s">
        <v>3</v>
      </c>
      <c r="O211" s="5">
        <v>2</v>
      </c>
      <c r="P211" s="5">
        <f>ROUND(Source!DK196,O211)</f>
        <v>211119.08</v>
      </c>
      <c r="Q211" s="5"/>
      <c r="R211" s="5"/>
      <c r="S211" s="5"/>
      <c r="T211" s="5"/>
      <c r="U211" s="5"/>
      <c r="V211" s="5"/>
      <c r="W211" s="5">
        <v>4145.2700000000004</v>
      </c>
      <c r="X211" s="5">
        <v>1</v>
      </c>
      <c r="Y211" s="5">
        <v>4145.2700000000004</v>
      </c>
      <c r="Z211" s="5">
        <v>211119.08</v>
      </c>
      <c r="AA211" s="5">
        <v>1</v>
      </c>
      <c r="AB211" s="5">
        <v>211119.08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232</v>
      </c>
      <c r="F212" s="5">
        <f>ROUND(Source!BC196,O212)</f>
        <v>0</v>
      </c>
      <c r="G212" s="5" t="s">
        <v>234</v>
      </c>
      <c r="H212" s="5" t="s">
        <v>235</v>
      </c>
      <c r="I212" s="5"/>
      <c r="J212" s="5"/>
      <c r="K212" s="5">
        <v>232</v>
      </c>
      <c r="L212" s="5">
        <v>15</v>
      </c>
      <c r="M212" s="5">
        <v>3</v>
      </c>
      <c r="N212" s="5" t="s">
        <v>3</v>
      </c>
      <c r="O212" s="5">
        <v>2</v>
      </c>
      <c r="P212" s="5">
        <f>ROUND(Source!EU196,O212)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214</v>
      </c>
      <c r="F213" s="5">
        <f>ROUND(Source!AS196,O213)</f>
        <v>6159.56</v>
      </c>
      <c r="G213" s="5" t="s">
        <v>236</v>
      </c>
      <c r="H213" s="5" t="s">
        <v>237</v>
      </c>
      <c r="I213" s="5"/>
      <c r="J213" s="5"/>
      <c r="K213" s="5">
        <v>214</v>
      </c>
      <c r="L213" s="5">
        <v>16</v>
      </c>
      <c r="M213" s="5">
        <v>3</v>
      </c>
      <c r="N213" s="5" t="s">
        <v>3</v>
      </c>
      <c r="O213" s="5">
        <v>2</v>
      </c>
      <c r="P213" s="5">
        <f>ROUND(Source!EK196,O213)</f>
        <v>152831.31</v>
      </c>
      <c r="Q213" s="5"/>
      <c r="R213" s="5"/>
      <c r="S213" s="5"/>
      <c r="T213" s="5"/>
      <c r="U213" s="5"/>
      <c r="V213" s="5"/>
      <c r="W213" s="5">
        <v>6159.56</v>
      </c>
      <c r="X213" s="5">
        <v>1</v>
      </c>
      <c r="Y213" s="5">
        <v>6159.56</v>
      </c>
      <c r="Z213" s="5">
        <v>152831.31</v>
      </c>
      <c r="AA213" s="5">
        <v>1</v>
      </c>
      <c r="AB213" s="5">
        <v>152831.31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215</v>
      </c>
      <c r="F214" s="5">
        <f>ROUND(Source!AT196,O214)</f>
        <v>111320.67</v>
      </c>
      <c r="G214" s="5" t="s">
        <v>238</v>
      </c>
      <c r="H214" s="5" t="s">
        <v>239</v>
      </c>
      <c r="I214" s="5"/>
      <c r="J214" s="5"/>
      <c r="K214" s="5">
        <v>215</v>
      </c>
      <c r="L214" s="5">
        <v>17</v>
      </c>
      <c r="M214" s="5">
        <v>3</v>
      </c>
      <c r="N214" s="5" t="s">
        <v>3</v>
      </c>
      <c r="O214" s="5">
        <v>2</v>
      </c>
      <c r="P214" s="5">
        <f>ROUND(Source!EL196,O214)</f>
        <v>1517835.38</v>
      </c>
      <c r="Q214" s="5"/>
      <c r="R214" s="5"/>
      <c r="S214" s="5"/>
      <c r="T214" s="5"/>
      <c r="U214" s="5"/>
      <c r="V214" s="5"/>
      <c r="W214" s="5">
        <v>111320.67</v>
      </c>
      <c r="X214" s="5">
        <v>1</v>
      </c>
      <c r="Y214" s="5">
        <v>111320.67</v>
      </c>
      <c r="Z214" s="5">
        <v>1517835.38</v>
      </c>
      <c r="AA214" s="5">
        <v>1</v>
      </c>
      <c r="AB214" s="5">
        <v>1517835.38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217</v>
      </c>
      <c r="F215" s="5">
        <f>ROUND(Source!AU196,O215)</f>
        <v>0</v>
      </c>
      <c r="G215" s="5" t="s">
        <v>240</v>
      </c>
      <c r="H215" s="5" t="s">
        <v>241</v>
      </c>
      <c r="I215" s="5"/>
      <c r="J215" s="5"/>
      <c r="K215" s="5">
        <v>217</v>
      </c>
      <c r="L215" s="5">
        <v>18</v>
      </c>
      <c r="M215" s="5">
        <v>3</v>
      </c>
      <c r="N215" s="5" t="s">
        <v>3</v>
      </c>
      <c r="O215" s="5">
        <v>2</v>
      </c>
      <c r="P215" s="5">
        <f>ROUND(Source!EM196,O215)</f>
        <v>0</v>
      </c>
      <c r="Q215" s="5"/>
      <c r="R215" s="5"/>
      <c r="S215" s="5"/>
      <c r="T215" s="5"/>
      <c r="U215" s="5"/>
      <c r="V215" s="5"/>
      <c r="W215" s="5">
        <v>0</v>
      </c>
      <c r="X215" s="5">
        <v>1</v>
      </c>
      <c r="Y215" s="5">
        <v>0</v>
      </c>
      <c r="Z215" s="5">
        <v>0</v>
      </c>
      <c r="AA215" s="5">
        <v>1</v>
      </c>
      <c r="AB215" s="5">
        <v>0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230</v>
      </c>
      <c r="F216" s="5">
        <f>ROUND(Source!BA196,O216)</f>
        <v>0</v>
      </c>
      <c r="G216" s="5" t="s">
        <v>242</v>
      </c>
      <c r="H216" s="5" t="s">
        <v>243</v>
      </c>
      <c r="I216" s="5"/>
      <c r="J216" s="5"/>
      <c r="K216" s="5">
        <v>230</v>
      </c>
      <c r="L216" s="5">
        <v>19</v>
      </c>
      <c r="M216" s="5">
        <v>3</v>
      </c>
      <c r="N216" s="5" t="s">
        <v>3</v>
      </c>
      <c r="O216" s="5">
        <v>2</v>
      </c>
      <c r="P216" s="5">
        <f>ROUND(Source!ES196,O216)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206</v>
      </c>
      <c r="F217" s="5">
        <f>ROUND(Source!T196,O217)</f>
        <v>0</v>
      </c>
      <c r="G217" s="5" t="s">
        <v>244</v>
      </c>
      <c r="H217" s="5" t="s">
        <v>245</v>
      </c>
      <c r="I217" s="5"/>
      <c r="J217" s="5"/>
      <c r="K217" s="5">
        <v>206</v>
      </c>
      <c r="L217" s="5">
        <v>20</v>
      </c>
      <c r="M217" s="5">
        <v>3</v>
      </c>
      <c r="N217" s="5" t="s">
        <v>3</v>
      </c>
      <c r="O217" s="5">
        <v>2</v>
      </c>
      <c r="P217" s="5">
        <f>ROUND(Source!DL196,O217)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207</v>
      </c>
      <c r="F218" s="5">
        <f>ROUND(Source!U196,O218)</f>
        <v>385.80280199999999</v>
      </c>
      <c r="G218" s="5" t="s">
        <v>246</v>
      </c>
      <c r="H218" s="5" t="s">
        <v>247</v>
      </c>
      <c r="I218" s="5"/>
      <c r="J218" s="5"/>
      <c r="K218" s="5">
        <v>207</v>
      </c>
      <c r="L218" s="5">
        <v>21</v>
      </c>
      <c r="M218" s="5">
        <v>3</v>
      </c>
      <c r="N218" s="5" t="s">
        <v>3</v>
      </c>
      <c r="O218" s="5">
        <v>7</v>
      </c>
      <c r="P218" s="5">
        <f>ROUND(Source!DM196,O218)</f>
        <v>385.80280199999999</v>
      </c>
      <c r="Q218" s="5"/>
      <c r="R218" s="5"/>
      <c r="S218" s="5"/>
      <c r="T218" s="5"/>
      <c r="U218" s="5"/>
      <c r="V218" s="5"/>
      <c r="W218" s="5">
        <v>385.80280199999999</v>
      </c>
      <c r="X218" s="5">
        <v>1</v>
      </c>
      <c r="Y218" s="5">
        <v>385.80280199999999</v>
      </c>
      <c r="Z218" s="5">
        <v>385.80280199999999</v>
      </c>
      <c r="AA218" s="5">
        <v>1</v>
      </c>
      <c r="AB218" s="5">
        <v>385.80280199999999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208</v>
      </c>
      <c r="F219" s="5">
        <f>ROUND(Source!V196,O219)</f>
        <v>3.6623399999999999</v>
      </c>
      <c r="G219" s="5" t="s">
        <v>248</v>
      </c>
      <c r="H219" s="5" t="s">
        <v>249</v>
      </c>
      <c r="I219" s="5"/>
      <c r="J219" s="5"/>
      <c r="K219" s="5">
        <v>208</v>
      </c>
      <c r="L219" s="5">
        <v>22</v>
      </c>
      <c r="M219" s="5">
        <v>3</v>
      </c>
      <c r="N219" s="5" t="s">
        <v>3</v>
      </c>
      <c r="O219" s="5">
        <v>7</v>
      </c>
      <c r="P219" s="5">
        <f>ROUND(Source!DN196,O219)</f>
        <v>3.6623399999999999</v>
      </c>
      <c r="Q219" s="5"/>
      <c r="R219" s="5"/>
      <c r="S219" s="5"/>
      <c r="T219" s="5"/>
      <c r="U219" s="5"/>
      <c r="V219" s="5"/>
      <c r="W219" s="5">
        <v>3.6623399999999999</v>
      </c>
      <c r="X219" s="5">
        <v>1</v>
      </c>
      <c r="Y219" s="5">
        <v>3.6623399999999999</v>
      </c>
      <c r="Z219" s="5">
        <v>3.6623399999999999</v>
      </c>
      <c r="AA219" s="5">
        <v>1</v>
      </c>
      <c r="AB219" s="5">
        <v>3.6623399999999999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209</v>
      </c>
      <c r="F220" s="5">
        <f>ROUND(Source!W196,O220)</f>
        <v>143.81</v>
      </c>
      <c r="G220" s="5" t="s">
        <v>250</v>
      </c>
      <c r="H220" s="5" t="s">
        <v>251</v>
      </c>
      <c r="I220" s="5"/>
      <c r="J220" s="5"/>
      <c r="K220" s="5">
        <v>209</v>
      </c>
      <c r="L220" s="5">
        <v>23</v>
      </c>
      <c r="M220" s="5">
        <v>3</v>
      </c>
      <c r="N220" s="5" t="s">
        <v>3</v>
      </c>
      <c r="O220" s="5">
        <v>2</v>
      </c>
      <c r="P220" s="5">
        <f>ROUND(Source!DO196,O220)</f>
        <v>143.81</v>
      </c>
      <c r="Q220" s="5"/>
      <c r="R220" s="5"/>
      <c r="S220" s="5"/>
      <c r="T220" s="5"/>
      <c r="U220" s="5"/>
      <c r="V220" s="5"/>
      <c r="W220" s="5">
        <v>143.81</v>
      </c>
      <c r="X220" s="5">
        <v>1</v>
      </c>
      <c r="Y220" s="5">
        <v>143.81</v>
      </c>
      <c r="Z220" s="5">
        <v>143.81</v>
      </c>
      <c r="AA220" s="5">
        <v>1</v>
      </c>
      <c r="AB220" s="5">
        <v>143.81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233</v>
      </c>
      <c r="F221" s="5">
        <f>ROUND(Source!BD196,O221)</f>
        <v>0</v>
      </c>
      <c r="G221" s="5" t="s">
        <v>252</v>
      </c>
      <c r="H221" s="5" t="s">
        <v>253</v>
      </c>
      <c r="I221" s="5"/>
      <c r="J221" s="5"/>
      <c r="K221" s="5">
        <v>233</v>
      </c>
      <c r="L221" s="5">
        <v>24</v>
      </c>
      <c r="M221" s="5">
        <v>3</v>
      </c>
      <c r="N221" s="5" t="s">
        <v>3</v>
      </c>
      <c r="O221" s="5">
        <v>2</v>
      </c>
      <c r="P221" s="5">
        <f>ROUND(Source!EV196,O221)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210</v>
      </c>
      <c r="F222" s="5">
        <f>ROUND(Source!X196,O222)</f>
        <v>4100.33</v>
      </c>
      <c r="G222" s="5" t="s">
        <v>254</v>
      </c>
      <c r="H222" s="5" t="s">
        <v>255</v>
      </c>
      <c r="I222" s="5"/>
      <c r="J222" s="5"/>
      <c r="K222" s="5">
        <v>210</v>
      </c>
      <c r="L222" s="5">
        <v>25</v>
      </c>
      <c r="M222" s="5">
        <v>3</v>
      </c>
      <c r="N222" s="5" t="s">
        <v>3</v>
      </c>
      <c r="O222" s="5">
        <v>2</v>
      </c>
      <c r="P222" s="5">
        <f>ROUND(Source!DP196,O222)</f>
        <v>208830.36</v>
      </c>
      <c r="Q222" s="5"/>
      <c r="R222" s="5"/>
      <c r="S222" s="5"/>
      <c r="T222" s="5"/>
      <c r="U222" s="5"/>
      <c r="V222" s="5"/>
      <c r="W222" s="5">
        <v>4100.33</v>
      </c>
      <c r="X222" s="5">
        <v>1</v>
      </c>
      <c r="Y222" s="5">
        <v>4100.33</v>
      </c>
      <c r="Z222" s="5">
        <v>208830.36</v>
      </c>
      <c r="AA222" s="5">
        <v>1</v>
      </c>
      <c r="AB222" s="5">
        <v>208830.36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211</v>
      </c>
      <c r="F223" s="5">
        <f>ROUND(Source!Y196,O223)</f>
        <v>2182.44</v>
      </c>
      <c r="G223" s="5" t="s">
        <v>256</v>
      </c>
      <c r="H223" s="5" t="s">
        <v>257</v>
      </c>
      <c r="I223" s="5"/>
      <c r="J223" s="5"/>
      <c r="K223" s="5">
        <v>211</v>
      </c>
      <c r="L223" s="5">
        <v>26</v>
      </c>
      <c r="M223" s="5">
        <v>3</v>
      </c>
      <c r="N223" s="5" t="s">
        <v>3</v>
      </c>
      <c r="O223" s="5">
        <v>2</v>
      </c>
      <c r="P223" s="5">
        <f>ROUND(Source!DQ196,O223)</f>
        <v>111151.89</v>
      </c>
      <c r="Q223" s="5"/>
      <c r="R223" s="5"/>
      <c r="S223" s="5"/>
      <c r="T223" s="5"/>
      <c r="U223" s="5"/>
      <c r="V223" s="5"/>
      <c r="W223" s="5">
        <v>2182.44</v>
      </c>
      <c r="X223" s="5">
        <v>1</v>
      </c>
      <c r="Y223" s="5">
        <v>2182.44</v>
      </c>
      <c r="Z223" s="5">
        <v>111151.89</v>
      </c>
      <c r="AA223" s="5">
        <v>1</v>
      </c>
      <c r="AB223" s="5">
        <v>111151.89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224</v>
      </c>
      <c r="F224" s="5">
        <f>ROUND(Source!AR196,O224)</f>
        <v>698491.88</v>
      </c>
      <c r="G224" s="5" t="s">
        <v>258</v>
      </c>
      <c r="H224" s="5" t="s">
        <v>259</v>
      </c>
      <c r="I224" s="5"/>
      <c r="J224" s="5"/>
      <c r="K224" s="5">
        <v>224</v>
      </c>
      <c r="L224" s="5">
        <v>27</v>
      </c>
      <c r="M224" s="5">
        <v>3</v>
      </c>
      <c r="N224" s="5" t="s">
        <v>3</v>
      </c>
      <c r="O224" s="5">
        <v>2</v>
      </c>
      <c r="P224" s="5">
        <f>ROUND(Source!EJ196,O224)</f>
        <v>7178906.7800000003</v>
      </c>
      <c r="Q224" s="5"/>
      <c r="R224" s="5"/>
      <c r="S224" s="5"/>
      <c r="T224" s="5"/>
      <c r="U224" s="5"/>
      <c r="V224" s="5"/>
      <c r="W224" s="5">
        <v>698491.88</v>
      </c>
      <c r="X224" s="5">
        <v>1</v>
      </c>
      <c r="Y224" s="5">
        <v>698491.88</v>
      </c>
      <c r="Z224" s="5">
        <v>7178906.7799999993</v>
      </c>
      <c r="AA224" s="5">
        <v>1</v>
      </c>
      <c r="AB224" s="5">
        <v>7178906.7799999993</v>
      </c>
    </row>
    <row r="226" spans="1:206" x14ac:dyDescent="0.2">
      <c r="A226" s="3">
        <v>51</v>
      </c>
      <c r="B226" s="3">
        <f>B12</f>
        <v>282</v>
      </c>
      <c r="C226" s="3">
        <f>A12</f>
        <v>1</v>
      </c>
      <c r="D226" s="3">
        <f>ROW(A12)</f>
        <v>12</v>
      </c>
      <c r="E226" s="3"/>
      <c r="F226" s="3" t="str">
        <f>IF(F12&lt;&gt;"",F12,"")</f>
        <v>02-01-03</v>
      </c>
      <c r="G226" s="3" t="str">
        <f>IF(G12&lt;&gt;"",G12,"")</f>
        <v>02-01-03 Ввод на ПС Красногорская</v>
      </c>
      <c r="H226" s="3">
        <v>0</v>
      </c>
      <c r="I226" s="3"/>
      <c r="J226" s="3"/>
      <c r="K226" s="3"/>
      <c r="L226" s="3"/>
      <c r="M226" s="3"/>
      <c r="N226" s="3"/>
      <c r="O226" s="3">
        <f t="shared" ref="O226:T226" si="196">ROUND(O196,2)</f>
        <v>692209.11</v>
      </c>
      <c r="P226" s="3">
        <f t="shared" si="196"/>
        <v>686668.85</v>
      </c>
      <c r="Q226" s="3">
        <f t="shared" si="196"/>
        <v>1394.99</v>
      </c>
      <c r="R226" s="3">
        <f t="shared" si="196"/>
        <v>53.03</v>
      </c>
      <c r="S226" s="3">
        <f t="shared" si="196"/>
        <v>4145.2700000000004</v>
      </c>
      <c r="T226" s="3">
        <f t="shared" si="196"/>
        <v>0</v>
      </c>
      <c r="U226" s="3">
        <f>U196</f>
        <v>385.80280199999987</v>
      </c>
      <c r="V226" s="3">
        <f>V196</f>
        <v>3.6623400000000004</v>
      </c>
      <c r="W226" s="3">
        <f>ROUND(W196,2)</f>
        <v>143.81</v>
      </c>
      <c r="X226" s="3">
        <f>ROUND(X196,2)</f>
        <v>4100.33</v>
      </c>
      <c r="Y226" s="3">
        <f>ROUND(Y196,2)</f>
        <v>2182.44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>
        <f t="shared" ref="AO226:BD226" si="197">ROUND(AO196,2)</f>
        <v>0</v>
      </c>
      <c r="AP226" s="3">
        <f t="shared" si="197"/>
        <v>581011.65</v>
      </c>
      <c r="AQ226" s="3">
        <f t="shared" si="197"/>
        <v>0</v>
      </c>
      <c r="AR226" s="3">
        <f t="shared" si="197"/>
        <v>698491.88</v>
      </c>
      <c r="AS226" s="3">
        <f t="shared" si="197"/>
        <v>6159.56</v>
      </c>
      <c r="AT226" s="3">
        <f t="shared" si="197"/>
        <v>111320.67</v>
      </c>
      <c r="AU226" s="3">
        <f t="shared" si="197"/>
        <v>0</v>
      </c>
      <c r="AV226" s="3">
        <f t="shared" si="197"/>
        <v>686668.85</v>
      </c>
      <c r="AW226" s="3">
        <f t="shared" si="197"/>
        <v>105657.2</v>
      </c>
      <c r="AX226" s="3">
        <f t="shared" si="197"/>
        <v>0</v>
      </c>
      <c r="AY226" s="3">
        <f t="shared" si="197"/>
        <v>105657.2</v>
      </c>
      <c r="AZ226" s="3">
        <f t="shared" si="197"/>
        <v>581011.65</v>
      </c>
      <c r="BA226" s="3">
        <f t="shared" si="197"/>
        <v>0</v>
      </c>
      <c r="BB226" s="3">
        <f t="shared" si="197"/>
        <v>0</v>
      </c>
      <c r="BC226" s="3">
        <f t="shared" si="197"/>
        <v>0</v>
      </c>
      <c r="BD226" s="3">
        <f t="shared" si="197"/>
        <v>0</v>
      </c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4">
        <f t="shared" ref="DG226:DL226" si="198">ROUND(DG196,2)</f>
        <v>6854603.5700000003</v>
      </c>
      <c r="DH226" s="4">
        <f t="shared" si="198"/>
        <v>6622721.21</v>
      </c>
      <c r="DI226" s="4">
        <f t="shared" si="198"/>
        <v>20763.28</v>
      </c>
      <c r="DJ226" s="4">
        <f t="shared" si="198"/>
        <v>2700.6</v>
      </c>
      <c r="DK226" s="4">
        <f t="shared" si="198"/>
        <v>211119.08</v>
      </c>
      <c r="DL226" s="4">
        <f t="shared" si="198"/>
        <v>0</v>
      </c>
      <c r="DM226" s="4">
        <f>DM196</f>
        <v>385.80280199999987</v>
      </c>
      <c r="DN226" s="4">
        <f>DN196</f>
        <v>3.6623400000000004</v>
      </c>
      <c r="DO226" s="4">
        <f>ROUND(DO196,2)</f>
        <v>143.81</v>
      </c>
      <c r="DP226" s="4">
        <f>ROUND(DP196,2)</f>
        <v>208830.36</v>
      </c>
      <c r="DQ226" s="4">
        <f>ROUND(DQ196,2)</f>
        <v>111151.89</v>
      </c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>
        <f t="shared" ref="EG226:EV226" si="199">ROUND(EG196,2)</f>
        <v>0</v>
      </c>
      <c r="EH226" s="4">
        <f t="shared" si="199"/>
        <v>5508240.0899999999</v>
      </c>
      <c r="EI226" s="4">
        <f t="shared" si="199"/>
        <v>0</v>
      </c>
      <c r="EJ226" s="4">
        <f t="shared" si="199"/>
        <v>7178906.7800000003</v>
      </c>
      <c r="EK226" s="4">
        <f t="shared" si="199"/>
        <v>152831.31</v>
      </c>
      <c r="EL226" s="4">
        <f t="shared" si="199"/>
        <v>1517835.38</v>
      </c>
      <c r="EM226" s="4">
        <f t="shared" si="199"/>
        <v>0</v>
      </c>
      <c r="EN226" s="4">
        <f t="shared" si="199"/>
        <v>6622721.21</v>
      </c>
      <c r="EO226" s="4">
        <f t="shared" si="199"/>
        <v>1114481.1200000001</v>
      </c>
      <c r="EP226" s="4">
        <f t="shared" si="199"/>
        <v>0</v>
      </c>
      <c r="EQ226" s="4">
        <f t="shared" si="199"/>
        <v>1114481.1200000001</v>
      </c>
      <c r="ER226" s="4">
        <f t="shared" si="199"/>
        <v>5508240.0899999999</v>
      </c>
      <c r="ES226" s="4">
        <f t="shared" si="199"/>
        <v>0</v>
      </c>
      <c r="ET226" s="4">
        <f t="shared" si="199"/>
        <v>0</v>
      </c>
      <c r="EU226" s="4">
        <f t="shared" si="199"/>
        <v>0</v>
      </c>
      <c r="EV226" s="4">
        <f t="shared" si="199"/>
        <v>0</v>
      </c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>
        <v>0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201</v>
      </c>
      <c r="F228" s="5">
        <f>ROUND(Source!O226,O228)</f>
        <v>692209.11</v>
      </c>
      <c r="G228" s="5" t="s">
        <v>207</v>
      </c>
      <c r="H228" s="5" t="s">
        <v>208</v>
      </c>
      <c r="I228" s="5"/>
      <c r="J228" s="5"/>
      <c r="K228" s="5">
        <v>201</v>
      </c>
      <c r="L228" s="5">
        <v>1</v>
      </c>
      <c r="M228" s="5">
        <v>3</v>
      </c>
      <c r="N228" s="5" t="s">
        <v>3</v>
      </c>
      <c r="O228" s="5">
        <v>2</v>
      </c>
      <c r="P228" s="5">
        <f>ROUND(Source!DG226,O228)</f>
        <v>6854603.5700000003</v>
      </c>
      <c r="Q228" s="5"/>
      <c r="R228" s="5"/>
      <c r="S228" s="5"/>
      <c r="T228" s="5"/>
      <c r="U228" s="5"/>
      <c r="V228" s="5"/>
      <c r="W228" s="5">
        <v>111197.45999999999</v>
      </c>
      <c r="X228" s="5">
        <v>1</v>
      </c>
      <c r="Y228" s="5">
        <v>111197.45999999999</v>
      </c>
      <c r="Z228" s="5">
        <v>1346363.48</v>
      </c>
      <c r="AA228" s="5">
        <v>1</v>
      </c>
      <c r="AB228" s="5">
        <v>1346363.48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202</v>
      </c>
      <c r="F229" s="5">
        <f>ROUND(Source!P226,O229)</f>
        <v>686668.85</v>
      </c>
      <c r="G229" s="5" t="s">
        <v>209</v>
      </c>
      <c r="H229" s="5" t="s">
        <v>210</v>
      </c>
      <c r="I229" s="5"/>
      <c r="J229" s="5"/>
      <c r="K229" s="5">
        <v>202</v>
      </c>
      <c r="L229" s="5">
        <v>2</v>
      </c>
      <c r="M229" s="5">
        <v>3</v>
      </c>
      <c r="N229" s="5" t="s">
        <v>3</v>
      </c>
      <c r="O229" s="5">
        <v>2</v>
      </c>
      <c r="P229" s="5">
        <f>ROUND(Source!DH226,O229)</f>
        <v>6622721.21</v>
      </c>
      <c r="Q229" s="5"/>
      <c r="R229" s="5"/>
      <c r="S229" s="5"/>
      <c r="T229" s="5"/>
      <c r="U229" s="5"/>
      <c r="V229" s="5"/>
      <c r="W229" s="5">
        <v>686668.85</v>
      </c>
      <c r="X229" s="5">
        <v>1</v>
      </c>
      <c r="Y229" s="5">
        <v>686668.85</v>
      </c>
      <c r="Z229" s="5">
        <v>6622721.21</v>
      </c>
      <c r="AA229" s="5">
        <v>1</v>
      </c>
      <c r="AB229" s="5">
        <v>6622721.21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222</v>
      </c>
      <c r="F230" s="5">
        <f>ROUND(Source!AO226,O230)</f>
        <v>0</v>
      </c>
      <c r="G230" s="5" t="s">
        <v>211</v>
      </c>
      <c r="H230" s="5" t="s">
        <v>212</v>
      </c>
      <c r="I230" s="5"/>
      <c r="J230" s="5"/>
      <c r="K230" s="5">
        <v>222</v>
      </c>
      <c r="L230" s="5">
        <v>3</v>
      </c>
      <c r="M230" s="5">
        <v>3</v>
      </c>
      <c r="N230" s="5" t="s">
        <v>3</v>
      </c>
      <c r="O230" s="5">
        <v>2</v>
      </c>
      <c r="P230" s="5">
        <f>ROUND(Source!EG226,O230)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225</v>
      </c>
      <c r="F231" s="5">
        <f>ROUND(Source!AV226,O231)</f>
        <v>686668.85</v>
      </c>
      <c r="G231" s="5" t="s">
        <v>213</v>
      </c>
      <c r="H231" s="5" t="s">
        <v>214</v>
      </c>
      <c r="I231" s="5"/>
      <c r="J231" s="5"/>
      <c r="K231" s="5">
        <v>225</v>
      </c>
      <c r="L231" s="5">
        <v>4</v>
      </c>
      <c r="M231" s="5">
        <v>3</v>
      </c>
      <c r="N231" s="5" t="s">
        <v>3</v>
      </c>
      <c r="O231" s="5">
        <v>2</v>
      </c>
      <c r="P231" s="5">
        <f>ROUND(Source!EN226,O231)</f>
        <v>6622721.21</v>
      </c>
      <c r="Q231" s="5"/>
      <c r="R231" s="5"/>
      <c r="S231" s="5"/>
      <c r="T231" s="5"/>
      <c r="U231" s="5"/>
      <c r="V231" s="5"/>
      <c r="W231" s="5">
        <v>686668.85</v>
      </c>
      <c r="X231" s="5">
        <v>1</v>
      </c>
      <c r="Y231" s="5">
        <v>686668.85</v>
      </c>
      <c r="Z231" s="5">
        <v>6622721.21</v>
      </c>
      <c r="AA231" s="5">
        <v>1</v>
      </c>
      <c r="AB231" s="5">
        <v>6622721.21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226</v>
      </c>
      <c r="F232" s="5">
        <f>ROUND(Source!AW226,O232)</f>
        <v>105657.2</v>
      </c>
      <c r="G232" s="5" t="s">
        <v>215</v>
      </c>
      <c r="H232" s="5" t="s">
        <v>216</v>
      </c>
      <c r="I232" s="5"/>
      <c r="J232" s="5"/>
      <c r="K232" s="5">
        <v>226</v>
      </c>
      <c r="L232" s="5">
        <v>5</v>
      </c>
      <c r="M232" s="5">
        <v>3</v>
      </c>
      <c r="N232" s="5" t="s">
        <v>3</v>
      </c>
      <c r="O232" s="5">
        <v>2</v>
      </c>
      <c r="P232" s="5">
        <f>ROUND(Source!EO226,O232)</f>
        <v>1114481.1200000001</v>
      </c>
      <c r="Q232" s="5"/>
      <c r="R232" s="5"/>
      <c r="S232" s="5"/>
      <c r="T232" s="5"/>
      <c r="U232" s="5"/>
      <c r="V232" s="5"/>
      <c r="W232" s="5">
        <v>105657.2</v>
      </c>
      <c r="X232" s="5">
        <v>1</v>
      </c>
      <c r="Y232" s="5">
        <v>105657.2</v>
      </c>
      <c r="Z232" s="5">
        <v>1114481.1200000001</v>
      </c>
      <c r="AA232" s="5">
        <v>1</v>
      </c>
      <c r="AB232" s="5">
        <v>1114481.1200000001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227</v>
      </c>
      <c r="F233" s="5">
        <f>ROUND(Source!AX226,O233)</f>
        <v>0</v>
      </c>
      <c r="G233" s="5" t="s">
        <v>217</v>
      </c>
      <c r="H233" s="5" t="s">
        <v>218</v>
      </c>
      <c r="I233" s="5"/>
      <c r="J233" s="5"/>
      <c r="K233" s="5">
        <v>227</v>
      </c>
      <c r="L233" s="5">
        <v>6</v>
      </c>
      <c r="M233" s="5">
        <v>3</v>
      </c>
      <c r="N233" s="5" t="s">
        <v>3</v>
      </c>
      <c r="O233" s="5">
        <v>2</v>
      </c>
      <c r="P233" s="5">
        <f>ROUND(Source!EP226,O233)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228</v>
      </c>
      <c r="F234" s="5">
        <f>ROUND(Source!AY226,O234)</f>
        <v>105657.2</v>
      </c>
      <c r="G234" s="5" t="s">
        <v>219</v>
      </c>
      <c r="H234" s="5" t="s">
        <v>220</v>
      </c>
      <c r="I234" s="5"/>
      <c r="J234" s="5"/>
      <c r="K234" s="5">
        <v>228</v>
      </c>
      <c r="L234" s="5">
        <v>7</v>
      </c>
      <c r="M234" s="5">
        <v>3</v>
      </c>
      <c r="N234" s="5" t="s">
        <v>3</v>
      </c>
      <c r="O234" s="5">
        <v>2</v>
      </c>
      <c r="P234" s="5">
        <f>ROUND(Source!EQ226,O234)</f>
        <v>1114481.1200000001</v>
      </c>
      <c r="Q234" s="5"/>
      <c r="R234" s="5"/>
      <c r="S234" s="5"/>
      <c r="T234" s="5"/>
      <c r="U234" s="5"/>
      <c r="V234" s="5"/>
      <c r="W234" s="5">
        <v>105657.2</v>
      </c>
      <c r="X234" s="5">
        <v>1</v>
      </c>
      <c r="Y234" s="5">
        <v>105657.2</v>
      </c>
      <c r="Z234" s="5">
        <v>1114481.1200000001</v>
      </c>
      <c r="AA234" s="5">
        <v>1</v>
      </c>
      <c r="AB234" s="5">
        <v>1114481.1200000001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216</v>
      </c>
      <c r="F235" s="5">
        <f>ROUND(Source!AP226,O235)</f>
        <v>581011.65</v>
      </c>
      <c r="G235" s="5" t="s">
        <v>221</v>
      </c>
      <c r="H235" s="5" t="s">
        <v>222</v>
      </c>
      <c r="I235" s="5"/>
      <c r="J235" s="5"/>
      <c r="K235" s="5">
        <v>216</v>
      </c>
      <c r="L235" s="5">
        <v>8</v>
      </c>
      <c r="M235" s="5">
        <v>3</v>
      </c>
      <c r="N235" s="5" t="s">
        <v>3</v>
      </c>
      <c r="O235" s="5">
        <v>2</v>
      </c>
      <c r="P235" s="5">
        <f>ROUND(Source!EH226,O235)</f>
        <v>5508240.0899999999</v>
      </c>
      <c r="Q235" s="5"/>
      <c r="R235" s="5"/>
      <c r="S235" s="5"/>
      <c r="T235" s="5"/>
      <c r="U235" s="5"/>
      <c r="V235" s="5"/>
      <c r="W235" s="5">
        <v>581011.65</v>
      </c>
      <c r="X235" s="5">
        <v>1</v>
      </c>
      <c r="Y235" s="5">
        <v>581011.65</v>
      </c>
      <c r="Z235" s="5">
        <v>5508240.0899999999</v>
      </c>
      <c r="AA235" s="5">
        <v>1</v>
      </c>
      <c r="AB235" s="5">
        <v>5508240.0899999999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223</v>
      </c>
      <c r="F236" s="5">
        <f>ROUND(Source!AQ226,O236)</f>
        <v>0</v>
      </c>
      <c r="G236" s="5" t="s">
        <v>223</v>
      </c>
      <c r="H236" s="5" t="s">
        <v>224</v>
      </c>
      <c r="I236" s="5"/>
      <c r="J236" s="5"/>
      <c r="K236" s="5">
        <v>223</v>
      </c>
      <c r="L236" s="5">
        <v>9</v>
      </c>
      <c r="M236" s="5">
        <v>3</v>
      </c>
      <c r="N236" s="5" t="s">
        <v>3</v>
      </c>
      <c r="O236" s="5">
        <v>2</v>
      </c>
      <c r="P236" s="5">
        <f>ROUND(Source!EI226,O236)</f>
        <v>0</v>
      </c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>
        <v>0</v>
      </c>
      <c r="AA236" s="5">
        <v>1</v>
      </c>
      <c r="AB236" s="5">
        <v>0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229</v>
      </c>
      <c r="F237" s="5">
        <f>ROUND(Source!AZ226,O237)</f>
        <v>581011.65</v>
      </c>
      <c r="G237" s="5" t="s">
        <v>225</v>
      </c>
      <c r="H237" s="5" t="s">
        <v>226</v>
      </c>
      <c r="I237" s="5"/>
      <c r="J237" s="5"/>
      <c r="K237" s="5">
        <v>229</v>
      </c>
      <c r="L237" s="5">
        <v>10</v>
      </c>
      <c r="M237" s="5">
        <v>3</v>
      </c>
      <c r="N237" s="5" t="s">
        <v>3</v>
      </c>
      <c r="O237" s="5">
        <v>2</v>
      </c>
      <c r="P237" s="5">
        <f>ROUND(Source!ER226,O237)</f>
        <v>5508240.0899999999</v>
      </c>
      <c r="Q237" s="5"/>
      <c r="R237" s="5"/>
      <c r="S237" s="5"/>
      <c r="T237" s="5"/>
      <c r="U237" s="5"/>
      <c r="V237" s="5"/>
      <c r="W237" s="5">
        <v>581011.65</v>
      </c>
      <c r="X237" s="5">
        <v>1</v>
      </c>
      <c r="Y237" s="5">
        <v>581011.65</v>
      </c>
      <c r="Z237" s="5">
        <v>5508240.0899999999</v>
      </c>
      <c r="AA237" s="5">
        <v>1</v>
      </c>
      <c r="AB237" s="5">
        <v>5508240.0899999999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203</v>
      </c>
      <c r="F238" s="5">
        <f>ROUND(Source!Q226,O238)</f>
        <v>1394.99</v>
      </c>
      <c r="G238" s="5" t="s">
        <v>53</v>
      </c>
      <c r="H238" s="5" t="s">
        <v>227</v>
      </c>
      <c r="I238" s="5"/>
      <c r="J238" s="5"/>
      <c r="K238" s="5">
        <v>203</v>
      </c>
      <c r="L238" s="5">
        <v>11</v>
      </c>
      <c r="M238" s="5">
        <v>3</v>
      </c>
      <c r="N238" s="5" t="s">
        <v>3</v>
      </c>
      <c r="O238" s="5">
        <v>2</v>
      </c>
      <c r="P238" s="5">
        <f>ROUND(Source!DI226,O238)</f>
        <v>20763.28</v>
      </c>
      <c r="Q238" s="5"/>
      <c r="R238" s="5"/>
      <c r="S238" s="5"/>
      <c r="T238" s="5"/>
      <c r="U238" s="5"/>
      <c r="V238" s="5"/>
      <c r="W238" s="5">
        <v>1394.99</v>
      </c>
      <c r="X238" s="5">
        <v>1</v>
      </c>
      <c r="Y238" s="5">
        <v>1394.99</v>
      </c>
      <c r="Z238" s="5">
        <v>20763.280000000002</v>
      </c>
      <c r="AA238" s="5">
        <v>1</v>
      </c>
      <c r="AB238" s="5">
        <v>20763.280000000002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231</v>
      </c>
      <c r="F239" s="5">
        <f>ROUND(Source!BB226,O239)</f>
        <v>0</v>
      </c>
      <c r="G239" s="5" t="s">
        <v>228</v>
      </c>
      <c r="H239" s="5" t="s">
        <v>229</v>
      </c>
      <c r="I239" s="5"/>
      <c r="J239" s="5"/>
      <c r="K239" s="5">
        <v>231</v>
      </c>
      <c r="L239" s="5">
        <v>12</v>
      </c>
      <c r="M239" s="5">
        <v>3</v>
      </c>
      <c r="N239" s="5" t="s">
        <v>3</v>
      </c>
      <c r="O239" s="5">
        <v>2</v>
      </c>
      <c r="P239" s="5">
        <f>ROUND(Source!ET226,O239)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204</v>
      </c>
      <c r="F240" s="5">
        <f>ROUND(Source!R226,O240)</f>
        <v>53.03</v>
      </c>
      <c r="G240" s="5" t="s">
        <v>230</v>
      </c>
      <c r="H240" s="5" t="s">
        <v>231</v>
      </c>
      <c r="I240" s="5"/>
      <c r="J240" s="5"/>
      <c r="K240" s="5">
        <v>204</v>
      </c>
      <c r="L240" s="5">
        <v>13</v>
      </c>
      <c r="M240" s="5">
        <v>3</v>
      </c>
      <c r="N240" s="5" t="s">
        <v>3</v>
      </c>
      <c r="O240" s="5">
        <v>2</v>
      </c>
      <c r="P240" s="5">
        <f>ROUND(Source!DJ226,O240)</f>
        <v>2700.6</v>
      </c>
      <c r="Q240" s="5"/>
      <c r="R240" s="5"/>
      <c r="S240" s="5"/>
      <c r="T240" s="5"/>
      <c r="U240" s="5"/>
      <c r="V240" s="5"/>
      <c r="W240" s="5">
        <v>53.03</v>
      </c>
      <c r="X240" s="5">
        <v>1</v>
      </c>
      <c r="Y240" s="5">
        <v>53.03</v>
      </c>
      <c r="Z240" s="5">
        <v>2700.6</v>
      </c>
      <c r="AA240" s="5">
        <v>1</v>
      </c>
      <c r="AB240" s="5">
        <v>2700.6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205</v>
      </c>
      <c r="F241" s="5">
        <f>ROUND(Source!S226,O241)</f>
        <v>4145.2700000000004</v>
      </c>
      <c r="G241" s="5" t="s">
        <v>232</v>
      </c>
      <c r="H241" s="5" t="s">
        <v>233</v>
      </c>
      <c r="I241" s="5"/>
      <c r="J241" s="5"/>
      <c r="K241" s="5">
        <v>205</v>
      </c>
      <c r="L241" s="5">
        <v>14</v>
      </c>
      <c r="M241" s="5">
        <v>3</v>
      </c>
      <c r="N241" s="5" t="s">
        <v>3</v>
      </c>
      <c r="O241" s="5">
        <v>2</v>
      </c>
      <c r="P241" s="5">
        <f>ROUND(Source!DK226,O241)</f>
        <v>211119.08</v>
      </c>
      <c r="Q241" s="5"/>
      <c r="R241" s="5"/>
      <c r="S241" s="5"/>
      <c r="T241" s="5"/>
      <c r="U241" s="5"/>
      <c r="V241" s="5"/>
      <c r="W241" s="5">
        <v>4145.2700000000004</v>
      </c>
      <c r="X241" s="5">
        <v>1</v>
      </c>
      <c r="Y241" s="5">
        <v>4145.2700000000004</v>
      </c>
      <c r="Z241" s="5">
        <v>211119.07999999996</v>
      </c>
      <c r="AA241" s="5">
        <v>1</v>
      </c>
      <c r="AB241" s="5">
        <v>211119.07999999996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232</v>
      </c>
      <c r="F242" s="5">
        <f>ROUND(Source!BC226,O242)</f>
        <v>0</v>
      </c>
      <c r="G242" s="5" t="s">
        <v>234</v>
      </c>
      <c r="H242" s="5" t="s">
        <v>235</v>
      </c>
      <c r="I242" s="5"/>
      <c r="J242" s="5"/>
      <c r="K242" s="5">
        <v>232</v>
      </c>
      <c r="L242" s="5">
        <v>15</v>
      </c>
      <c r="M242" s="5">
        <v>3</v>
      </c>
      <c r="N242" s="5" t="s">
        <v>3</v>
      </c>
      <c r="O242" s="5">
        <v>2</v>
      </c>
      <c r="P242" s="5">
        <f>ROUND(Source!EU226,O242)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214</v>
      </c>
      <c r="F243" s="5">
        <f>ROUND(Source!AS226,O243)</f>
        <v>6159.56</v>
      </c>
      <c r="G243" s="5" t="s">
        <v>236</v>
      </c>
      <c r="H243" s="5" t="s">
        <v>237</v>
      </c>
      <c r="I243" s="5"/>
      <c r="J243" s="5"/>
      <c r="K243" s="5">
        <v>214</v>
      </c>
      <c r="L243" s="5">
        <v>16</v>
      </c>
      <c r="M243" s="5">
        <v>3</v>
      </c>
      <c r="N243" s="5" t="s">
        <v>3</v>
      </c>
      <c r="O243" s="5">
        <v>2</v>
      </c>
      <c r="P243" s="5">
        <f>ROUND(Source!EK226,O243)</f>
        <v>152831.31</v>
      </c>
      <c r="Q243" s="5"/>
      <c r="R243" s="5"/>
      <c r="S243" s="5"/>
      <c r="T243" s="5"/>
      <c r="U243" s="5"/>
      <c r="V243" s="5"/>
      <c r="W243" s="5">
        <v>6159.56</v>
      </c>
      <c r="X243" s="5">
        <v>1</v>
      </c>
      <c r="Y243" s="5">
        <v>6159.56</v>
      </c>
      <c r="Z243" s="5">
        <v>152831.31</v>
      </c>
      <c r="AA243" s="5">
        <v>1</v>
      </c>
      <c r="AB243" s="5">
        <v>152831.31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215</v>
      </c>
      <c r="F244" s="5">
        <f>ROUND(Source!AT226,O244)</f>
        <v>111320.67</v>
      </c>
      <c r="G244" s="5" t="s">
        <v>238</v>
      </c>
      <c r="H244" s="5" t="s">
        <v>239</v>
      </c>
      <c r="I244" s="5"/>
      <c r="J244" s="5"/>
      <c r="K244" s="5">
        <v>215</v>
      </c>
      <c r="L244" s="5">
        <v>17</v>
      </c>
      <c r="M244" s="5">
        <v>3</v>
      </c>
      <c r="N244" s="5" t="s">
        <v>3</v>
      </c>
      <c r="O244" s="5">
        <v>2</v>
      </c>
      <c r="P244" s="5">
        <f>ROUND(Source!EL226,O244)</f>
        <v>1517835.38</v>
      </c>
      <c r="Q244" s="5"/>
      <c r="R244" s="5"/>
      <c r="S244" s="5"/>
      <c r="T244" s="5"/>
      <c r="U244" s="5"/>
      <c r="V244" s="5"/>
      <c r="W244" s="5">
        <v>111320.67</v>
      </c>
      <c r="X244" s="5">
        <v>1</v>
      </c>
      <c r="Y244" s="5">
        <v>111320.67</v>
      </c>
      <c r="Z244" s="5">
        <v>1517835.38</v>
      </c>
      <c r="AA244" s="5">
        <v>1</v>
      </c>
      <c r="AB244" s="5">
        <v>1517835.38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217</v>
      </c>
      <c r="F245" s="5">
        <f>ROUND(Source!AU226,O245)</f>
        <v>0</v>
      </c>
      <c r="G245" s="5" t="s">
        <v>240</v>
      </c>
      <c r="H245" s="5" t="s">
        <v>241</v>
      </c>
      <c r="I245" s="5"/>
      <c r="J245" s="5"/>
      <c r="K245" s="5">
        <v>217</v>
      </c>
      <c r="L245" s="5">
        <v>18</v>
      </c>
      <c r="M245" s="5">
        <v>3</v>
      </c>
      <c r="N245" s="5" t="s">
        <v>3</v>
      </c>
      <c r="O245" s="5">
        <v>2</v>
      </c>
      <c r="P245" s="5">
        <f>ROUND(Source!EM226,O245)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230</v>
      </c>
      <c r="F246" s="5">
        <f>ROUND(Source!BA226,O246)</f>
        <v>0</v>
      </c>
      <c r="G246" s="5" t="s">
        <v>242</v>
      </c>
      <c r="H246" s="5" t="s">
        <v>243</v>
      </c>
      <c r="I246" s="5"/>
      <c r="J246" s="5"/>
      <c r="K246" s="5">
        <v>230</v>
      </c>
      <c r="L246" s="5">
        <v>19</v>
      </c>
      <c r="M246" s="5">
        <v>3</v>
      </c>
      <c r="N246" s="5" t="s">
        <v>3</v>
      </c>
      <c r="O246" s="5">
        <v>2</v>
      </c>
      <c r="P246" s="5">
        <f>ROUND(Source!ES226,O246)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206</v>
      </c>
      <c r="F247" s="5">
        <f>ROUND(Source!T226,O247)</f>
        <v>0</v>
      </c>
      <c r="G247" s="5" t="s">
        <v>244</v>
      </c>
      <c r="H247" s="5" t="s">
        <v>245</v>
      </c>
      <c r="I247" s="5"/>
      <c r="J247" s="5"/>
      <c r="K247" s="5">
        <v>206</v>
      </c>
      <c r="L247" s="5">
        <v>20</v>
      </c>
      <c r="M247" s="5">
        <v>3</v>
      </c>
      <c r="N247" s="5" t="s">
        <v>3</v>
      </c>
      <c r="O247" s="5">
        <v>2</v>
      </c>
      <c r="P247" s="5">
        <f>ROUND(Source!DL226,O247)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207</v>
      </c>
      <c r="F248" s="5">
        <f>ROUND(Source!U226,O248)</f>
        <v>385.80280199999999</v>
      </c>
      <c r="G248" s="5" t="s">
        <v>246</v>
      </c>
      <c r="H248" s="5" t="s">
        <v>247</v>
      </c>
      <c r="I248" s="5"/>
      <c r="J248" s="5"/>
      <c r="K248" s="5">
        <v>207</v>
      </c>
      <c r="L248" s="5">
        <v>21</v>
      </c>
      <c r="M248" s="5">
        <v>3</v>
      </c>
      <c r="N248" s="5" t="s">
        <v>3</v>
      </c>
      <c r="O248" s="5">
        <v>7</v>
      </c>
      <c r="P248" s="5">
        <f>ROUND(Source!DM226,O248)</f>
        <v>385.80280199999999</v>
      </c>
      <c r="Q248" s="5"/>
      <c r="R248" s="5"/>
      <c r="S248" s="5"/>
      <c r="T248" s="5"/>
      <c r="U248" s="5"/>
      <c r="V248" s="5"/>
      <c r="W248" s="5">
        <v>385.80280199999999</v>
      </c>
      <c r="X248" s="5">
        <v>1</v>
      </c>
      <c r="Y248" s="5">
        <v>385.80280199999999</v>
      </c>
      <c r="Z248" s="5">
        <v>385.80280199999999</v>
      </c>
      <c r="AA248" s="5">
        <v>1</v>
      </c>
      <c r="AB248" s="5">
        <v>385.80280199999999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208</v>
      </c>
      <c r="F249" s="5">
        <f>ROUND(Source!V226,O249)</f>
        <v>3.6623399999999999</v>
      </c>
      <c r="G249" s="5" t="s">
        <v>248</v>
      </c>
      <c r="H249" s="5" t="s">
        <v>249</v>
      </c>
      <c r="I249" s="5"/>
      <c r="J249" s="5"/>
      <c r="K249" s="5">
        <v>208</v>
      </c>
      <c r="L249" s="5">
        <v>22</v>
      </c>
      <c r="M249" s="5">
        <v>3</v>
      </c>
      <c r="N249" s="5" t="s">
        <v>3</v>
      </c>
      <c r="O249" s="5">
        <v>7</v>
      </c>
      <c r="P249" s="5">
        <f>ROUND(Source!DN226,O249)</f>
        <v>3.6623399999999999</v>
      </c>
      <c r="Q249" s="5"/>
      <c r="R249" s="5"/>
      <c r="S249" s="5"/>
      <c r="T249" s="5"/>
      <c r="U249" s="5"/>
      <c r="V249" s="5"/>
      <c r="W249" s="5">
        <v>3.6623399999999999</v>
      </c>
      <c r="X249" s="5">
        <v>1</v>
      </c>
      <c r="Y249" s="5">
        <v>3.6623399999999999</v>
      </c>
      <c r="Z249" s="5">
        <v>3.6623399999999999</v>
      </c>
      <c r="AA249" s="5">
        <v>1</v>
      </c>
      <c r="AB249" s="5">
        <v>3.6623399999999999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209</v>
      </c>
      <c r="F250" s="5">
        <f>ROUND(Source!W226,O250)</f>
        <v>143.81</v>
      </c>
      <c r="G250" s="5" t="s">
        <v>250</v>
      </c>
      <c r="H250" s="5" t="s">
        <v>251</v>
      </c>
      <c r="I250" s="5"/>
      <c r="J250" s="5"/>
      <c r="K250" s="5">
        <v>209</v>
      </c>
      <c r="L250" s="5">
        <v>23</v>
      </c>
      <c r="M250" s="5">
        <v>3</v>
      </c>
      <c r="N250" s="5" t="s">
        <v>3</v>
      </c>
      <c r="O250" s="5">
        <v>2</v>
      </c>
      <c r="P250" s="5">
        <f>ROUND(Source!DO226,O250)</f>
        <v>143.81</v>
      </c>
      <c r="Q250" s="5"/>
      <c r="R250" s="5"/>
      <c r="S250" s="5"/>
      <c r="T250" s="5"/>
      <c r="U250" s="5"/>
      <c r="V250" s="5"/>
      <c r="W250" s="5">
        <v>143.81</v>
      </c>
      <c r="X250" s="5">
        <v>1</v>
      </c>
      <c r="Y250" s="5">
        <v>143.81</v>
      </c>
      <c r="Z250" s="5">
        <v>143.81</v>
      </c>
      <c r="AA250" s="5">
        <v>1</v>
      </c>
      <c r="AB250" s="5">
        <v>143.81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233</v>
      </c>
      <c r="F251" s="5">
        <f>ROUND(Source!BD226,O251)</f>
        <v>0</v>
      </c>
      <c r="G251" s="5" t="s">
        <v>252</v>
      </c>
      <c r="H251" s="5" t="s">
        <v>253</v>
      </c>
      <c r="I251" s="5"/>
      <c r="J251" s="5"/>
      <c r="K251" s="5">
        <v>233</v>
      </c>
      <c r="L251" s="5">
        <v>24</v>
      </c>
      <c r="M251" s="5">
        <v>3</v>
      </c>
      <c r="N251" s="5" t="s">
        <v>3</v>
      </c>
      <c r="O251" s="5">
        <v>2</v>
      </c>
      <c r="P251" s="5">
        <f>ROUND(Source!EV226,O251)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210</v>
      </c>
      <c r="F252" s="5">
        <f>ROUND(Source!X226,O252)</f>
        <v>4100.33</v>
      </c>
      <c r="G252" s="5" t="s">
        <v>254</v>
      </c>
      <c r="H252" s="5" t="s">
        <v>255</v>
      </c>
      <c r="I252" s="5"/>
      <c r="J252" s="5"/>
      <c r="K252" s="5">
        <v>210</v>
      </c>
      <c r="L252" s="5">
        <v>25</v>
      </c>
      <c r="M252" s="5">
        <v>3</v>
      </c>
      <c r="N252" s="5" t="s">
        <v>3</v>
      </c>
      <c r="O252" s="5">
        <v>2</v>
      </c>
      <c r="P252" s="5">
        <f>ROUND(Source!DP226,O252)</f>
        <v>208830.36</v>
      </c>
      <c r="Q252" s="5"/>
      <c r="R252" s="5"/>
      <c r="S252" s="5"/>
      <c r="T252" s="5"/>
      <c r="U252" s="5"/>
      <c r="V252" s="5"/>
      <c r="W252" s="5">
        <v>4100.33</v>
      </c>
      <c r="X252" s="5">
        <v>1</v>
      </c>
      <c r="Y252" s="5">
        <v>4100.33</v>
      </c>
      <c r="Z252" s="5">
        <v>208830.36</v>
      </c>
      <c r="AA252" s="5">
        <v>1</v>
      </c>
      <c r="AB252" s="5">
        <v>208830.36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211</v>
      </c>
      <c r="F253" s="5">
        <f>ROUND(Source!Y226,O253)</f>
        <v>2182.44</v>
      </c>
      <c r="G253" s="5" t="s">
        <v>256</v>
      </c>
      <c r="H253" s="5" t="s">
        <v>257</v>
      </c>
      <c r="I253" s="5"/>
      <c r="J253" s="5"/>
      <c r="K253" s="5">
        <v>211</v>
      </c>
      <c r="L253" s="5">
        <v>26</v>
      </c>
      <c r="M253" s="5">
        <v>3</v>
      </c>
      <c r="N253" s="5" t="s">
        <v>3</v>
      </c>
      <c r="O253" s="5">
        <v>2</v>
      </c>
      <c r="P253" s="5">
        <f>ROUND(Source!DQ226,O253)</f>
        <v>111151.89</v>
      </c>
      <c r="Q253" s="5"/>
      <c r="R253" s="5"/>
      <c r="S253" s="5"/>
      <c r="T253" s="5"/>
      <c r="U253" s="5"/>
      <c r="V253" s="5"/>
      <c r="W253" s="5">
        <v>2182.44</v>
      </c>
      <c r="X253" s="5">
        <v>1</v>
      </c>
      <c r="Y253" s="5">
        <v>2182.44</v>
      </c>
      <c r="Z253" s="5">
        <v>111151.89</v>
      </c>
      <c r="AA253" s="5">
        <v>1</v>
      </c>
      <c r="AB253" s="5">
        <v>111151.89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224</v>
      </c>
      <c r="F254" s="5">
        <f>ROUND(Source!AR226,O254)</f>
        <v>698491.88</v>
      </c>
      <c r="G254" s="5" t="s">
        <v>258</v>
      </c>
      <c r="H254" s="5" t="s">
        <v>259</v>
      </c>
      <c r="I254" s="5"/>
      <c r="J254" s="5"/>
      <c r="K254" s="5">
        <v>224</v>
      </c>
      <c r="L254" s="5">
        <v>27</v>
      </c>
      <c r="M254" s="5">
        <v>3</v>
      </c>
      <c r="N254" s="5" t="s">
        <v>3</v>
      </c>
      <c r="O254" s="5">
        <v>2</v>
      </c>
      <c r="P254" s="5">
        <f>ROUND(Source!EJ226,O254)</f>
        <v>7178906.7800000003</v>
      </c>
      <c r="Q254" s="5"/>
      <c r="R254" s="5"/>
      <c r="S254" s="5"/>
      <c r="T254" s="5"/>
      <c r="U254" s="5"/>
      <c r="V254" s="5"/>
      <c r="W254" s="5">
        <v>698491.88</v>
      </c>
      <c r="X254" s="5">
        <v>1</v>
      </c>
      <c r="Y254" s="5">
        <v>698491.88</v>
      </c>
      <c r="Z254" s="5">
        <v>7178906.7799999993</v>
      </c>
      <c r="AA254" s="5">
        <v>1</v>
      </c>
      <c r="AB254" s="5">
        <v>7178906.7799999993</v>
      </c>
    </row>
    <row r="257" spans="1:16" x14ac:dyDescent="0.2">
      <c r="A257">
        <v>70</v>
      </c>
      <c r="B257">
        <v>1</v>
      </c>
      <c r="D257">
        <v>1</v>
      </c>
      <c r="E257" t="s">
        <v>316</v>
      </c>
      <c r="F257" t="s">
        <v>317</v>
      </c>
      <c r="G257">
        <v>1</v>
      </c>
      <c r="H257">
        <v>0</v>
      </c>
      <c r="I257" t="s">
        <v>3</v>
      </c>
      <c r="J257">
        <v>1</v>
      </c>
      <c r="K257">
        <v>0</v>
      </c>
      <c r="L257" t="s">
        <v>3</v>
      </c>
      <c r="M257" t="s">
        <v>3</v>
      </c>
      <c r="N257">
        <v>0</v>
      </c>
      <c r="O257">
        <v>1</v>
      </c>
      <c r="P257" t="s">
        <v>318</v>
      </c>
    </row>
    <row r="258" spans="1:16" x14ac:dyDescent="0.2">
      <c r="A258">
        <v>70</v>
      </c>
      <c r="B258">
        <v>1</v>
      </c>
      <c r="D258">
        <v>2</v>
      </c>
      <c r="E258" t="s">
        <v>319</v>
      </c>
      <c r="F258" t="s">
        <v>320</v>
      </c>
      <c r="G258">
        <v>0</v>
      </c>
      <c r="H258">
        <v>0</v>
      </c>
      <c r="I258" t="s">
        <v>3</v>
      </c>
      <c r="J258">
        <v>1</v>
      </c>
      <c r="K258">
        <v>0</v>
      </c>
      <c r="L258" t="s">
        <v>3</v>
      </c>
      <c r="M258" t="s">
        <v>3</v>
      </c>
      <c r="N258">
        <v>0</v>
      </c>
      <c r="O258">
        <v>0</v>
      </c>
      <c r="P258" t="s">
        <v>321</v>
      </c>
    </row>
    <row r="259" spans="1:16" x14ac:dyDescent="0.2">
      <c r="A259">
        <v>70</v>
      </c>
      <c r="B259">
        <v>1</v>
      </c>
      <c r="D259">
        <v>3</v>
      </c>
      <c r="E259" t="s">
        <v>322</v>
      </c>
      <c r="F259" t="s">
        <v>323</v>
      </c>
      <c r="G259">
        <v>0</v>
      </c>
      <c r="H259">
        <v>0</v>
      </c>
      <c r="I259" t="s">
        <v>3</v>
      </c>
      <c r="J259">
        <v>1</v>
      </c>
      <c r="K259">
        <v>0</v>
      </c>
      <c r="L259" t="s">
        <v>3</v>
      </c>
      <c r="M259" t="s">
        <v>3</v>
      </c>
      <c r="N259">
        <v>0</v>
      </c>
      <c r="O259">
        <v>0</v>
      </c>
      <c r="P259" t="s">
        <v>324</v>
      </c>
    </row>
    <row r="260" spans="1:16" x14ac:dyDescent="0.2">
      <c r="A260">
        <v>70</v>
      </c>
      <c r="B260">
        <v>1</v>
      </c>
      <c r="D260">
        <v>4</v>
      </c>
      <c r="E260" t="s">
        <v>325</v>
      </c>
      <c r="F260" t="s">
        <v>326</v>
      </c>
      <c r="G260">
        <v>1</v>
      </c>
      <c r="H260">
        <v>0</v>
      </c>
      <c r="I260" t="s">
        <v>3</v>
      </c>
      <c r="J260">
        <v>2</v>
      </c>
      <c r="K260">
        <v>0</v>
      </c>
      <c r="L260" t="s">
        <v>3</v>
      </c>
      <c r="M260" t="s">
        <v>3</v>
      </c>
      <c r="N260">
        <v>0</v>
      </c>
      <c r="O260">
        <v>1</v>
      </c>
      <c r="P260" t="s">
        <v>3</v>
      </c>
    </row>
    <row r="261" spans="1:16" x14ac:dyDescent="0.2">
      <c r="A261">
        <v>70</v>
      </c>
      <c r="B261">
        <v>1</v>
      </c>
      <c r="D261">
        <v>5</v>
      </c>
      <c r="E261" t="s">
        <v>327</v>
      </c>
      <c r="F261" t="s">
        <v>328</v>
      </c>
      <c r="G261">
        <v>0</v>
      </c>
      <c r="H261">
        <v>0</v>
      </c>
      <c r="I261" t="s">
        <v>3</v>
      </c>
      <c r="J261">
        <v>2</v>
      </c>
      <c r="K261">
        <v>0</v>
      </c>
      <c r="L261" t="s">
        <v>3</v>
      </c>
      <c r="M261" t="s">
        <v>3</v>
      </c>
      <c r="N261">
        <v>0</v>
      </c>
      <c r="O261">
        <v>0</v>
      </c>
      <c r="P261" t="s">
        <v>3</v>
      </c>
    </row>
    <row r="262" spans="1:16" x14ac:dyDescent="0.2">
      <c r="A262">
        <v>70</v>
      </c>
      <c r="B262">
        <v>1</v>
      </c>
      <c r="D262">
        <v>6</v>
      </c>
      <c r="E262" t="s">
        <v>329</v>
      </c>
      <c r="F262" t="s">
        <v>330</v>
      </c>
      <c r="G262">
        <v>0</v>
      </c>
      <c r="H262">
        <v>0</v>
      </c>
      <c r="I262" t="s">
        <v>3</v>
      </c>
      <c r="J262">
        <v>2</v>
      </c>
      <c r="K262">
        <v>0</v>
      </c>
      <c r="L262" t="s">
        <v>3</v>
      </c>
      <c r="M262" t="s">
        <v>3</v>
      </c>
      <c r="N262">
        <v>0</v>
      </c>
      <c r="O262">
        <v>0</v>
      </c>
      <c r="P262" t="s">
        <v>3</v>
      </c>
    </row>
    <row r="263" spans="1:16" x14ac:dyDescent="0.2">
      <c r="A263">
        <v>70</v>
      </c>
      <c r="B263">
        <v>1</v>
      </c>
      <c r="D263">
        <v>7</v>
      </c>
      <c r="E263" t="s">
        <v>331</v>
      </c>
      <c r="F263" t="s">
        <v>332</v>
      </c>
      <c r="G263">
        <v>0</v>
      </c>
      <c r="H263">
        <v>0</v>
      </c>
      <c r="I263" t="s">
        <v>333</v>
      </c>
      <c r="J263">
        <v>0</v>
      </c>
      <c r="K263">
        <v>0</v>
      </c>
      <c r="L263" t="s">
        <v>3</v>
      </c>
      <c r="M263" t="s">
        <v>3</v>
      </c>
      <c r="N263">
        <v>0</v>
      </c>
      <c r="O263">
        <v>0</v>
      </c>
      <c r="P263" t="s">
        <v>334</v>
      </c>
    </row>
    <row r="264" spans="1:16" x14ac:dyDescent="0.2">
      <c r="A264">
        <v>70</v>
      </c>
      <c r="B264">
        <v>1</v>
      </c>
      <c r="D264">
        <v>8</v>
      </c>
      <c r="E264" t="s">
        <v>335</v>
      </c>
      <c r="F264" t="s">
        <v>336</v>
      </c>
      <c r="G264">
        <v>1</v>
      </c>
      <c r="H264">
        <v>0</v>
      </c>
      <c r="I264" t="s">
        <v>3</v>
      </c>
      <c r="J264">
        <v>5</v>
      </c>
      <c r="K264">
        <v>0</v>
      </c>
      <c r="L264" t="s">
        <v>3</v>
      </c>
      <c r="M264" t="s">
        <v>3</v>
      </c>
      <c r="N264">
        <v>0</v>
      </c>
      <c r="O264">
        <v>1</v>
      </c>
      <c r="P264" t="s">
        <v>3</v>
      </c>
    </row>
    <row r="265" spans="1:16" x14ac:dyDescent="0.2">
      <c r="A265">
        <v>70</v>
      </c>
      <c r="B265">
        <v>1</v>
      </c>
      <c r="D265">
        <v>9</v>
      </c>
      <c r="E265" t="s">
        <v>337</v>
      </c>
      <c r="F265" t="s">
        <v>338</v>
      </c>
      <c r="G265">
        <v>0</v>
      </c>
      <c r="H265">
        <v>0</v>
      </c>
      <c r="I265" t="s">
        <v>3</v>
      </c>
      <c r="J265">
        <v>5</v>
      </c>
      <c r="K265">
        <v>0</v>
      </c>
      <c r="L265" t="s">
        <v>3</v>
      </c>
      <c r="M265" t="s">
        <v>3</v>
      </c>
      <c r="N265">
        <v>0</v>
      </c>
      <c r="O265">
        <v>0</v>
      </c>
      <c r="P265" t="s">
        <v>3</v>
      </c>
    </row>
    <row r="266" spans="1:16" x14ac:dyDescent="0.2">
      <c r="A266">
        <v>70</v>
      </c>
      <c r="B266">
        <v>1</v>
      </c>
      <c r="D266">
        <v>10</v>
      </c>
      <c r="E266" t="s">
        <v>339</v>
      </c>
      <c r="F266" t="s">
        <v>340</v>
      </c>
      <c r="G266">
        <v>0</v>
      </c>
      <c r="H266">
        <v>0</v>
      </c>
      <c r="I266" t="s">
        <v>341</v>
      </c>
      <c r="J266">
        <v>5</v>
      </c>
      <c r="K266">
        <v>0</v>
      </c>
      <c r="L266" t="s">
        <v>3</v>
      </c>
      <c r="M266" t="s">
        <v>3</v>
      </c>
      <c r="N266">
        <v>0</v>
      </c>
      <c r="O266">
        <v>0</v>
      </c>
      <c r="P266" t="s">
        <v>342</v>
      </c>
    </row>
    <row r="267" spans="1:16" x14ac:dyDescent="0.2">
      <c r="A267">
        <v>70</v>
      </c>
      <c r="B267">
        <v>1</v>
      </c>
      <c r="D267">
        <v>11</v>
      </c>
      <c r="E267" t="s">
        <v>343</v>
      </c>
      <c r="F267" t="s">
        <v>344</v>
      </c>
      <c r="G267">
        <v>0</v>
      </c>
      <c r="H267">
        <v>0</v>
      </c>
      <c r="I267" t="s">
        <v>345</v>
      </c>
      <c r="J267">
        <v>0</v>
      </c>
      <c r="K267">
        <v>0</v>
      </c>
      <c r="L267" t="s">
        <v>3</v>
      </c>
      <c r="M267" t="s">
        <v>3</v>
      </c>
      <c r="N267">
        <v>0</v>
      </c>
      <c r="O267">
        <v>0</v>
      </c>
      <c r="P267" t="s">
        <v>346</v>
      </c>
    </row>
    <row r="268" spans="1:16" x14ac:dyDescent="0.2">
      <c r="A268">
        <v>70</v>
      </c>
      <c r="B268">
        <v>1</v>
      </c>
      <c r="D268">
        <v>12</v>
      </c>
      <c r="E268" t="s">
        <v>347</v>
      </c>
      <c r="F268" t="s">
        <v>348</v>
      </c>
      <c r="G268">
        <v>0</v>
      </c>
      <c r="H268">
        <v>0</v>
      </c>
      <c r="I268" t="s">
        <v>349</v>
      </c>
      <c r="J268">
        <v>0</v>
      </c>
      <c r="K268">
        <v>0</v>
      </c>
      <c r="L268" t="s">
        <v>3</v>
      </c>
      <c r="M268" t="s">
        <v>3</v>
      </c>
      <c r="N268">
        <v>0</v>
      </c>
      <c r="O268">
        <v>0</v>
      </c>
      <c r="P268" t="s">
        <v>350</v>
      </c>
    </row>
    <row r="269" spans="1:16" x14ac:dyDescent="0.2">
      <c r="A269">
        <v>70</v>
      </c>
      <c r="B269">
        <v>1</v>
      </c>
      <c r="D269">
        <v>13</v>
      </c>
      <c r="E269" t="s">
        <v>351</v>
      </c>
      <c r="F269" t="s">
        <v>352</v>
      </c>
      <c r="G269">
        <v>0</v>
      </c>
      <c r="H269">
        <v>0</v>
      </c>
      <c r="I269" t="s">
        <v>353</v>
      </c>
      <c r="J269">
        <v>0</v>
      </c>
      <c r="K269">
        <v>0</v>
      </c>
      <c r="L269" t="s">
        <v>3</v>
      </c>
      <c r="M269" t="s">
        <v>3</v>
      </c>
      <c r="N269">
        <v>0</v>
      </c>
      <c r="O269">
        <v>0</v>
      </c>
      <c r="P269" t="s">
        <v>354</v>
      </c>
    </row>
    <row r="270" spans="1:16" x14ac:dyDescent="0.2">
      <c r="A270">
        <v>70</v>
      </c>
      <c r="B270">
        <v>1</v>
      </c>
      <c r="D270">
        <v>14</v>
      </c>
      <c r="E270" t="s">
        <v>355</v>
      </c>
      <c r="F270" t="s">
        <v>356</v>
      </c>
      <c r="G270">
        <v>0</v>
      </c>
      <c r="H270">
        <v>0</v>
      </c>
      <c r="I270" t="s">
        <v>3</v>
      </c>
      <c r="J270">
        <v>0</v>
      </c>
      <c r="K270">
        <v>0</v>
      </c>
      <c r="L270" t="s">
        <v>3</v>
      </c>
      <c r="M270" t="s">
        <v>3</v>
      </c>
      <c r="N270">
        <v>0</v>
      </c>
      <c r="O270">
        <v>0</v>
      </c>
      <c r="P270" t="s">
        <v>357</v>
      </c>
    </row>
    <row r="271" spans="1:16" x14ac:dyDescent="0.2">
      <c r="A271">
        <v>70</v>
      </c>
      <c r="B271">
        <v>1</v>
      </c>
      <c r="D271">
        <v>15</v>
      </c>
      <c r="E271" t="s">
        <v>358</v>
      </c>
      <c r="F271" t="s">
        <v>359</v>
      </c>
      <c r="G271">
        <v>0</v>
      </c>
      <c r="H271">
        <v>0</v>
      </c>
      <c r="I271" t="s">
        <v>3</v>
      </c>
      <c r="J271">
        <v>3</v>
      </c>
      <c r="K271">
        <v>0</v>
      </c>
      <c r="L271" t="s">
        <v>3</v>
      </c>
      <c r="M271" t="s">
        <v>3</v>
      </c>
      <c r="N271">
        <v>0</v>
      </c>
      <c r="O271">
        <v>0</v>
      </c>
      <c r="P271" t="s">
        <v>3</v>
      </c>
    </row>
    <row r="272" spans="1:16" x14ac:dyDescent="0.2">
      <c r="A272">
        <v>70</v>
      </c>
      <c r="B272">
        <v>1</v>
      </c>
      <c r="D272">
        <v>16</v>
      </c>
      <c r="E272" t="s">
        <v>360</v>
      </c>
      <c r="F272" t="s">
        <v>361</v>
      </c>
      <c r="G272">
        <v>1</v>
      </c>
      <c r="H272">
        <v>0</v>
      </c>
      <c r="I272" t="s">
        <v>3</v>
      </c>
      <c r="J272">
        <v>3</v>
      </c>
      <c r="K272">
        <v>0</v>
      </c>
      <c r="L272" t="s">
        <v>3</v>
      </c>
      <c r="M272" t="s">
        <v>3</v>
      </c>
      <c r="N272">
        <v>0</v>
      </c>
      <c r="O272">
        <v>1</v>
      </c>
      <c r="P272" t="s">
        <v>3</v>
      </c>
    </row>
    <row r="273" spans="1:50" x14ac:dyDescent="0.2">
      <c r="A273">
        <v>70</v>
      </c>
      <c r="B273">
        <v>1</v>
      </c>
      <c r="D273">
        <v>1</v>
      </c>
      <c r="E273" t="s">
        <v>362</v>
      </c>
      <c r="F273" t="s">
        <v>363</v>
      </c>
      <c r="G273">
        <v>0.9</v>
      </c>
      <c r="H273">
        <v>1</v>
      </c>
      <c r="I273" t="s">
        <v>364</v>
      </c>
      <c r="J273">
        <v>0</v>
      </c>
      <c r="K273">
        <v>0</v>
      </c>
      <c r="L273" t="s">
        <v>3</v>
      </c>
      <c r="M273" t="s">
        <v>3</v>
      </c>
      <c r="N273">
        <v>0</v>
      </c>
      <c r="O273">
        <v>0.9</v>
      </c>
      <c r="P273" t="s">
        <v>365</v>
      </c>
    </row>
    <row r="274" spans="1:50" x14ac:dyDescent="0.2">
      <c r="A274">
        <v>70</v>
      </c>
      <c r="B274">
        <v>1</v>
      </c>
      <c r="D274">
        <v>2</v>
      </c>
      <c r="E274" t="s">
        <v>366</v>
      </c>
      <c r="F274" t="s">
        <v>367</v>
      </c>
      <c r="G274">
        <v>0.85</v>
      </c>
      <c r="H274">
        <v>1</v>
      </c>
      <c r="I274" t="s">
        <v>368</v>
      </c>
      <c r="J274">
        <v>0</v>
      </c>
      <c r="K274">
        <v>0</v>
      </c>
      <c r="L274" t="s">
        <v>3</v>
      </c>
      <c r="M274" t="s">
        <v>3</v>
      </c>
      <c r="N274">
        <v>0</v>
      </c>
      <c r="O274">
        <v>0.85</v>
      </c>
      <c r="P274" t="s">
        <v>369</v>
      </c>
    </row>
    <row r="275" spans="1:50" x14ac:dyDescent="0.2">
      <c r="A275">
        <v>70</v>
      </c>
      <c r="B275">
        <v>1</v>
      </c>
      <c r="D275">
        <v>3</v>
      </c>
      <c r="E275" t="s">
        <v>370</v>
      </c>
      <c r="F275" t="s">
        <v>371</v>
      </c>
      <c r="G275">
        <v>1.03</v>
      </c>
      <c r="H275">
        <v>0</v>
      </c>
      <c r="I275" t="s">
        <v>3</v>
      </c>
      <c r="J275">
        <v>0</v>
      </c>
      <c r="K275">
        <v>0</v>
      </c>
      <c r="L275" t="s">
        <v>3</v>
      </c>
      <c r="M275" t="s">
        <v>3</v>
      </c>
      <c r="N275">
        <v>0</v>
      </c>
      <c r="O275">
        <v>1.03</v>
      </c>
      <c r="P275" t="s">
        <v>372</v>
      </c>
    </row>
    <row r="276" spans="1:50" x14ac:dyDescent="0.2">
      <c r="A276">
        <v>70</v>
      </c>
      <c r="B276">
        <v>1</v>
      </c>
      <c r="D276">
        <v>4</v>
      </c>
      <c r="E276" t="s">
        <v>373</v>
      </c>
      <c r="F276" t="s">
        <v>374</v>
      </c>
      <c r="G276">
        <v>1.1499999999999999</v>
      </c>
      <c r="H276">
        <v>0</v>
      </c>
      <c r="I276" t="s">
        <v>3</v>
      </c>
      <c r="J276">
        <v>0</v>
      </c>
      <c r="K276">
        <v>0</v>
      </c>
      <c r="L276" t="s">
        <v>3</v>
      </c>
      <c r="M276" t="s">
        <v>3</v>
      </c>
      <c r="N276">
        <v>0</v>
      </c>
      <c r="O276">
        <v>1.1499999999999999</v>
      </c>
      <c r="P276" t="s">
        <v>375</v>
      </c>
    </row>
    <row r="277" spans="1:50" x14ac:dyDescent="0.2">
      <c r="A277">
        <v>70</v>
      </c>
      <c r="B277">
        <v>1</v>
      </c>
      <c r="D277">
        <v>5</v>
      </c>
      <c r="E277" t="s">
        <v>376</v>
      </c>
      <c r="F277" t="s">
        <v>377</v>
      </c>
      <c r="G277">
        <v>7</v>
      </c>
      <c r="H277">
        <v>0</v>
      </c>
      <c r="I277" t="s">
        <v>3</v>
      </c>
      <c r="J277">
        <v>0</v>
      </c>
      <c r="K277">
        <v>0</v>
      </c>
      <c r="L277" t="s">
        <v>3</v>
      </c>
      <c r="M277" t="s">
        <v>3</v>
      </c>
      <c r="N277">
        <v>0</v>
      </c>
      <c r="O277">
        <v>7</v>
      </c>
      <c r="P277" t="s">
        <v>3</v>
      </c>
    </row>
    <row r="278" spans="1:50" x14ac:dyDescent="0.2">
      <c r="A278">
        <v>70</v>
      </c>
      <c r="B278">
        <v>1</v>
      </c>
      <c r="D278">
        <v>6</v>
      </c>
      <c r="E278" t="s">
        <v>378</v>
      </c>
      <c r="F278" t="s">
        <v>3</v>
      </c>
      <c r="G278">
        <v>2</v>
      </c>
      <c r="H278">
        <v>0</v>
      </c>
      <c r="I278" t="s">
        <v>3</v>
      </c>
      <c r="J278">
        <v>0</v>
      </c>
      <c r="K278">
        <v>0</v>
      </c>
      <c r="L278" t="s">
        <v>3</v>
      </c>
      <c r="M278" t="s">
        <v>3</v>
      </c>
      <c r="N278">
        <v>0</v>
      </c>
      <c r="O278">
        <v>2</v>
      </c>
      <c r="P278" t="s">
        <v>3</v>
      </c>
    </row>
    <row r="280" spans="1:50" x14ac:dyDescent="0.2">
      <c r="A280">
        <v>-1</v>
      </c>
    </row>
    <row r="282" spans="1:50" x14ac:dyDescent="0.2">
      <c r="A282" s="4">
        <v>75</v>
      </c>
      <c r="B282" s="4" t="s">
        <v>379</v>
      </c>
      <c r="C282" s="4">
        <v>2024</v>
      </c>
      <c r="D282" s="4">
        <v>0</v>
      </c>
      <c r="E282" s="4">
        <v>12</v>
      </c>
      <c r="F282" s="4"/>
      <c r="G282" s="4">
        <v>0</v>
      </c>
      <c r="H282" s="4">
        <v>1</v>
      </c>
      <c r="I282" s="4">
        <v>0</v>
      </c>
      <c r="J282" s="4">
        <v>3</v>
      </c>
      <c r="K282" s="4">
        <v>95</v>
      </c>
      <c r="L282" s="4">
        <v>65</v>
      </c>
      <c r="M282" s="4">
        <v>1</v>
      </c>
      <c r="N282" s="4">
        <v>64970155</v>
      </c>
      <c r="O282" s="4">
        <v>1</v>
      </c>
    </row>
    <row r="283" spans="1:50" x14ac:dyDescent="0.2">
      <c r="A283" s="6">
        <v>1</v>
      </c>
      <c r="B283" s="6" t="s">
        <v>380</v>
      </c>
      <c r="C283" s="6" t="s">
        <v>381</v>
      </c>
      <c r="D283" s="6">
        <v>2024</v>
      </c>
      <c r="E283" s="6">
        <v>12</v>
      </c>
      <c r="F283" s="6">
        <v>1</v>
      </c>
      <c r="G283" s="6">
        <v>1</v>
      </c>
      <c r="H283" s="6">
        <v>0</v>
      </c>
      <c r="I283" s="6">
        <v>2</v>
      </c>
      <c r="J283" s="6">
        <v>1</v>
      </c>
      <c r="K283" s="6">
        <v>9.66</v>
      </c>
      <c r="L283" s="6">
        <v>6.74</v>
      </c>
      <c r="M283" s="6">
        <v>1</v>
      </c>
      <c r="N283" s="6">
        <v>1</v>
      </c>
      <c r="O283" s="6">
        <v>9.66</v>
      </c>
      <c r="P283" s="6">
        <v>6.74</v>
      </c>
      <c r="Q283" s="6">
        <v>1</v>
      </c>
      <c r="R283" s="6" t="s">
        <v>3</v>
      </c>
      <c r="S283" s="6" t="s">
        <v>3</v>
      </c>
      <c r="T283" s="6" t="s">
        <v>3</v>
      </c>
      <c r="U283" s="6" t="s">
        <v>3</v>
      </c>
      <c r="V283" s="6" t="s">
        <v>3</v>
      </c>
      <c r="W283" s="6" t="s">
        <v>3</v>
      </c>
      <c r="X283" s="6" t="s">
        <v>3</v>
      </c>
      <c r="Y283" s="6" t="s">
        <v>3</v>
      </c>
      <c r="Z283" s="6" t="s">
        <v>3</v>
      </c>
      <c r="AA283" s="6" t="s">
        <v>3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>
        <v>64970156</v>
      </c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4" spans="1:50" x14ac:dyDescent="0.2">
      <c r="A284" s="4">
        <v>75</v>
      </c>
      <c r="B284" s="4" t="s">
        <v>382</v>
      </c>
      <c r="C284" s="4">
        <v>2000</v>
      </c>
      <c r="D284" s="4">
        <v>0</v>
      </c>
      <c r="E284" s="4">
        <v>1</v>
      </c>
      <c r="F284" s="4"/>
      <c r="G284" s="4">
        <v>0</v>
      </c>
      <c r="H284" s="4">
        <v>1</v>
      </c>
      <c r="I284" s="4">
        <v>0</v>
      </c>
      <c r="J284" s="4">
        <v>3</v>
      </c>
      <c r="K284" s="4">
        <v>0</v>
      </c>
      <c r="L284" s="4">
        <v>0</v>
      </c>
      <c r="M284" s="4">
        <v>0</v>
      </c>
      <c r="N284" s="4">
        <v>64970157</v>
      </c>
      <c r="O284" s="4">
        <v>2</v>
      </c>
    </row>
    <row r="288" spans="1:50" x14ac:dyDescent="0.2">
      <c r="A288">
        <v>65</v>
      </c>
      <c r="C288">
        <v>1</v>
      </c>
      <c r="D288">
        <v>0</v>
      </c>
      <c r="E2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7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402661386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64970155</v>
      </c>
      <c r="E14" s="1">
        <v>64970157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ROUND((Source!P213)/1000,2)</f>
        <v>152.83000000000001</v>
      </c>
      <c r="F16" s="8">
        <f>ROUND((Source!P214)/1000,2)</f>
        <v>1517.84</v>
      </c>
      <c r="G16" s="8">
        <f>ROUND((Source!P205)/1000,2)</f>
        <v>5508.24</v>
      </c>
      <c r="H16" s="8">
        <f>ROUND((Source!P215)/1000+(Source!P216)/1000,2)</f>
        <v>0</v>
      </c>
      <c r="I16" s="8">
        <f>E16+F16+G16+H16</f>
        <v>7178.91</v>
      </c>
      <c r="J16" s="8">
        <f>ROUND((Source!P211+Source!P210)/1000,2)</f>
        <v>213.82</v>
      </c>
      <c r="K16" s="8">
        <v>13477.32</v>
      </c>
      <c r="L16" s="8">
        <v>0</v>
      </c>
      <c r="M16" s="8">
        <v>0</v>
      </c>
      <c r="N16" s="8">
        <f>I16+L16+M16</f>
        <v>7178.91</v>
      </c>
      <c r="T16" s="9">
        <f>ROUND((Source!F213)/1000,2)</f>
        <v>6.16</v>
      </c>
      <c r="U16" s="9">
        <f>ROUND((Source!F214)/1000,2)</f>
        <v>111.32</v>
      </c>
      <c r="V16" s="9">
        <f>ROUND((Source!F205)/1000,2)</f>
        <v>581.01</v>
      </c>
      <c r="W16" s="9">
        <f>ROUND((Source!F215)/1000+(Source!F216)/1000,2)</f>
        <v>0</v>
      </c>
      <c r="X16" s="9">
        <f>T16+U16+V16+W16</f>
        <v>698.49</v>
      </c>
      <c r="Y16" s="9">
        <f>ROUND((Source!F211+Source!F210)/1000,2)</f>
        <v>4.2</v>
      </c>
      <c r="Z16" s="9">
        <v>1378.88</v>
      </c>
      <c r="AA16" s="9">
        <v>0</v>
      </c>
      <c r="AB16" s="9">
        <v>0</v>
      </c>
      <c r="AC16" s="9">
        <f>X16+AA16+AB16</f>
        <v>698.49</v>
      </c>
      <c r="AI16" s="7">
        <v>0</v>
      </c>
      <c r="AJ16" s="7">
        <v>-1</v>
      </c>
      <c r="AK16" s="7" t="s">
        <v>19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1346363.48</v>
      </c>
      <c r="AU16" s="8">
        <v>6622721.21</v>
      </c>
      <c r="AV16" s="8">
        <v>0</v>
      </c>
      <c r="AW16" s="8">
        <v>5508240.0899999999</v>
      </c>
      <c r="AX16" s="8">
        <v>0</v>
      </c>
      <c r="AY16" s="8">
        <v>20763.28</v>
      </c>
      <c r="AZ16" s="8">
        <v>2700.5999999999995</v>
      </c>
      <c r="BA16" s="8">
        <v>211119.08</v>
      </c>
      <c r="BB16" s="8">
        <v>152831.31</v>
      </c>
      <c r="BC16" s="8">
        <v>1517835.38</v>
      </c>
      <c r="BD16" s="8">
        <v>0</v>
      </c>
      <c r="BE16" s="8">
        <v>0</v>
      </c>
      <c r="BF16" s="8">
        <v>385.80280199999999</v>
      </c>
      <c r="BG16" s="8">
        <v>3.6623399999999999</v>
      </c>
      <c r="BH16" s="8">
        <v>143.81</v>
      </c>
      <c r="BI16" s="8">
        <v>208830.36</v>
      </c>
      <c r="BJ16" s="8">
        <v>111151.89</v>
      </c>
      <c r="BK16" s="8">
        <v>7178906.7799999993</v>
      </c>
      <c r="BR16" s="9">
        <v>111197.45999999999</v>
      </c>
      <c r="BS16" s="9">
        <v>686668.85</v>
      </c>
      <c r="BT16" s="9">
        <v>0</v>
      </c>
      <c r="BU16" s="9">
        <v>581011.65</v>
      </c>
      <c r="BV16" s="9">
        <v>0</v>
      </c>
      <c r="BW16" s="9">
        <v>1394.99</v>
      </c>
      <c r="BX16" s="9">
        <v>53.03</v>
      </c>
      <c r="BY16" s="9">
        <v>4145.2700000000004</v>
      </c>
      <c r="BZ16" s="9">
        <v>6159.56</v>
      </c>
      <c r="CA16" s="9">
        <v>111320.67</v>
      </c>
      <c r="CB16" s="9">
        <v>0</v>
      </c>
      <c r="CC16" s="9">
        <v>0</v>
      </c>
      <c r="CD16" s="9">
        <v>385.80280199999999</v>
      </c>
      <c r="CE16" s="9">
        <v>3.6623399999999999</v>
      </c>
      <c r="CF16" s="9">
        <v>143.81</v>
      </c>
      <c r="CG16" s="9">
        <v>4100.33</v>
      </c>
      <c r="CH16" s="9">
        <v>2182.44</v>
      </c>
      <c r="CI16" s="9">
        <v>698491.88</v>
      </c>
    </row>
    <row r="18" spans="1:29" x14ac:dyDescent="0.2">
      <c r="A18">
        <v>51</v>
      </c>
      <c r="E18">
        <v>152.83000000000001</v>
      </c>
      <c r="F18">
        <v>1517.84</v>
      </c>
      <c r="G18">
        <v>5508.24</v>
      </c>
      <c r="H18">
        <v>0</v>
      </c>
      <c r="I18">
        <v>7178.91</v>
      </c>
      <c r="J18">
        <v>213.82</v>
      </c>
      <c r="K18">
        <v>13477.32</v>
      </c>
      <c r="L18">
        <v>0</v>
      </c>
      <c r="M18">
        <v>0</v>
      </c>
      <c r="N18">
        <v>7178.91</v>
      </c>
      <c r="T18">
        <v>6.16</v>
      </c>
      <c r="U18">
        <v>111.32</v>
      </c>
      <c r="V18">
        <v>581.01</v>
      </c>
      <c r="W18">
        <v>0</v>
      </c>
      <c r="X18">
        <v>698.49</v>
      </c>
      <c r="Y18">
        <v>4.2</v>
      </c>
      <c r="Z18">
        <v>1378.88</v>
      </c>
      <c r="AA18">
        <v>0</v>
      </c>
      <c r="AB18">
        <v>0</v>
      </c>
      <c r="AC18">
        <v>698.49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1346363.48</v>
      </c>
      <c r="G20" s="5" t="s">
        <v>207</v>
      </c>
      <c r="H20" s="5" t="s">
        <v>208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111197.45999999999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6622721.21</v>
      </c>
      <c r="G21" s="5" t="s">
        <v>209</v>
      </c>
      <c r="H21" s="5" t="s">
        <v>210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686668.85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211</v>
      </c>
      <c r="H22" s="5" t="s">
        <v>212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6622721.21</v>
      </c>
      <c r="G23" s="5" t="s">
        <v>213</v>
      </c>
      <c r="H23" s="5" t="s">
        <v>214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686668.85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1114481.1200000001</v>
      </c>
      <c r="G24" s="5" t="s">
        <v>215</v>
      </c>
      <c r="H24" s="5" t="s">
        <v>216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105657.2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217</v>
      </c>
      <c r="H25" s="5" t="s">
        <v>218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1114481.1200000001</v>
      </c>
      <c r="G26" s="5" t="s">
        <v>219</v>
      </c>
      <c r="H26" s="5" t="s">
        <v>220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105657.2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5508240.0899999999</v>
      </c>
      <c r="G27" s="5" t="s">
        <v>221</v>
      </c>
      <c r="H27" s="5" t="s">
        <v>222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581011.65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223</v>
      </c>
      <c r="H28" s="5" t="s">
        <v>224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5508240.0899999999</v>
      </c>
      <c r="G29" s="5" t="s">
        <v>225</v>
      </c>
      <c r="H29" s="5" t="s">
        <v>226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581011.65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20763.280000000002</v>
      </c>
      <c r="G30" s="5" t="s">
        <v>53</v>
      </c>
      <c r="H30" s="5" t="s">
        <v>227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1394.99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228</v>
      </c>
      <c r="H31" s="5" t="s">
        <v>229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2700.6</v>
      </c>
      <c r="G32" s="5" t="s">
        <v>230</v>
      </c>
      <c r="H32" s="5" t="s">
        <v>231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53.03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211119.07999999996</v>
      </c>
      <c r="G33" s="5" t="s">
        <v>232</v>
      </c>
      <c r="H33" s="5" t="s">
        <v>233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4145.2700000000004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234</v>
      </c>
      <c r="H34" s="5" t="s">
        <v>235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152831.31</v>
      </c>
      <c r="G35" s="5" t="s">
        <v>236</v>
      </c>
      <c r="H35" s="5" t="s">
        <v>237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6159.56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1517835.38</v>
      </c>
      <c r="G36" s="5" t="s">
        <v>238</v>
      </c>
      <c r="H36" s="5" t="s">
        <v>239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111320.67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240</v>
      </c>
      <c r="H37" s="5" t="s">
        <v>241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242</v>
      </c>
      <c r="H38" s="5" t="s">
        <v>243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244</v>
      </c>
      <c r="H39" s="5" t="s">
        <v>245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385.80280199999999</v>
      </c>
      <c r="G40" s="5" t="s">
        <v>246</v>
      </c>
      <c r="H40" s="5" t="s">
        <v>247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385.80280199999999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3.6623399999999999</v>
      </c>
      <c r="G41" s="5" t="s">
        <v>248</v>
      </c>
      <c r="H41" s="5" t="s">
        <v>249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3.6623399999999999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143.81</v>
      </c>
      <c r="G42" s="5" t="s">
        <v>250</v>
      </c>
      <c r="H42" s="5" t="s">
        <v>251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143.81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252</v>
      </c>
      <c r="H43" s="5" t="s">
        <v>253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208830.36</v>
      </c>
      <c r="G44" s="5" t="s">
        <v>254</v>
      </c>
      <c r="H44" s="5" t="s">
        <v>255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4100.33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111151.89</v>
      </c>
      <c r="G45" s="5" t="s">
        <v>256</v>
      </c>
      <c r="H45" s="5" t="s">
        <v>257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2182.44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7178906.7799999993</v>
      </c>
      <c r="G46" s="5" t="s">
        <v>258</v>
      </c>
      <c r="H46" s="5" t="s">
        <v>259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698491.88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379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64970155</v>
      </c>
      <c r="O51" s="4">
        <v>1</v>
      </c>
    </row>
    <row r="52" spans="1:50" x14ac:dyDescent="0.2">
      <c r="A52" s="6">
        <v>1</v>
      </c>
      <c r="B52" s="6" t="s">
        <v>380</v>
      </c>
      <c r="C52" s="6" t="s">
        <v>381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64970156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382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3</v>
      </c>
      <c r="K53" s="4">
        <v>0</v>
      </c>
      <c r="L53" s="4">
        <v>0</v>
      </c>
      <c r="M53" s="4">
        <v>0</v>
      </c>
      <c r="N53" s="4">
        <v>64970157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9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64970157</v>
      </c>
      <c r="C1">
        <v>64970336</v>
      </c>
      <c r="D1">
        <v>29372988</v>
      </c>
      <c r="E1">
        <v>1</v>
      </c>
      <c r="F1">
        <v>1</v>
      </c>
      <c r="G1">
        <v>1</v>
      </c>
      <c r="H1">
        <v>1</v>
      </c>
      <c r="I1" t="s">
        <v>384</v>
      </c>
      <c r="J1" t="s">
        <v>3</v>
      </c>
      <c r="K1" t="s">
        <v>385</v>
      </c>
      <c r="L1">
        <v>1369</v>
      </c>
      <c r="N1">
        <v>1013</v>
      </c>
      <c r="O1" t="s">
        <v>386</v>
      </c>
      <c r="P1" t="s">
        <v>386</v>
      </c>
      <c r="Q1">
        <v>1</v>
      </c>
      <c r="W1">
        <v>0</v>
      </c>
      <c r="X1">
        <v>-1569667371</v>
      </c>
      <c r="Y1">
        <f t="shared" ref="Y1:Y64" si="0">AT1</f>
        <v>109.1</v>
      </c>
      <c r="AA1">
        <v>0</v>
      </c>
      <c r="AB1">
        <v>0</v>
      </c>
      <c r="AC1">
        <v>0</v>
      </c>
      <c r="AD1">
        <v>11.09</v>
      </c>
      <c r="AE1">
        <v>0</v>
      </c>
      <c r="AF1">
        <v>0</v>
      </c>
      <c r="AG1">
        <v>0</v>
      </c>
      <c r="AH1">
        <v>11.09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109.1</v>
      </c>
      <c r="AU1" t="s">
        <v>3</v>
      </c>
      <c r="AV1">
        <v>1</v>
      </c>
      <c r="AW1">
        <v>2</v>
      </c>
      <c r="AX1">
        <v>64970435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3629.76</v>
      </c>
      <c r="CV1">
        <f>ROUND(Y1*Source!I28,7)</f>
        <v>327.3</v>
      </c>
      <c r="CW1">
        <v>0</v>
      </c>
      <c r="CX1">
        <f>ROUND(Y1*Source!I28,7)</f>
        <v>327.3</v>
      </c>
      <c r="CY1">
        <f>AD1</f>
        <v>11.09</v>
      </c>
      <c r="CZ1">
        <f>AH1</f>
        <v>11.09</v>
      </c>
      <c r="DA1">
        <f>AL1</f>
        <v>1</v>
      </c>
      <c r="DB1">
        <f t="shared" ref="DB1:DB64" si="1">ROUND(ROUND(AT1*CZ1,2),2)</f>
        <v>1209.92</v>
      </c>
      <c r="DC1">
        <f t="shared" ref="DC1:DC64" si="2">ROUND(ROUND(AT1*AG1,2),2)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 t="shared" ref="DG1:DG16" si="4">ROUND(ROUND(AF1,2)*CX1,2)</f>
        <v>0</v>
      </c>
      <c r="DH1">
        <f t="shared" ref="DH1:DH16" si="5">ROUND(ROUND(AG1,2)*CX1,2)</f>
        <v>0</v>
      </c>
      <c r="DI1">
        <f t="shared" ref="DI1:DI64" si="6">ROUND(ROUND(AH1,2)*CX1,2)</f>
        <v>3629.76</v>
      </c>
      <c r="DJ1">
        <f>DI1</f>
        <v>3629.76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64970157</v>
      </c>
      <c r="C2">
        <v>64970336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32</v>
      </c>
      <c r="J2" t="s">
        <v>3</v>
      </c>
      <c r="K2" t="s">
        <v>387</v>
      </c>
      <c r="L2">
        <v>608254</v>
      </c>
      <c r="N2">
        <v>1013</v>
      </c>
      <c r="O2" t="s">
        <v>388</v>
      </c>
      <c r="P2" t="s">
        <v>388</v>
      </c>
      <c r="Q2">
        <v>1</v>
      </c>
      <c r="W2">
        <v>0</v>
      </c>
      <c r="X2">
        <v>-185737400</v>
      </c>
      <c r="Y2">
        <f t="shared" si="0"/>
        <v>0.54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0.54</v>
      </c>
      <c r="AU2" t="s">
        <v>3</v>
      </c>
      <c r="AV2">
        <v>2</v>
      </c>
      <c r="AW2">
        <v>2</v>
      </c>
      <c r="AX2">
        <v>64970436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1.62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64970157</v>
      </c>
      <c r="C3">
        <v>64970336</v>
      </c>
      <c r="D3">
        <v>29172381</v>
      </c>
      <c r="E3">
        <v>1</v>
      </c>
      <c r="F3">
        <v>1</v>
      </c>
      <c r="G3">
        <v>1</v>
      </c>
      <c r="H3">
        <v>2</v>
      </c>
      <c r="I3" t="s">
        <v>389</v>
      </c>
      <c r="J3" t="s">
        <v>390</v>
      </c>
      <c r="K3" t="s">
        <v>391</v>
      </c>
      <c r="L3">
        <v>1368</v>
      </c>
      <c r="N3">
        <v>1011</v>
      </c>
      <c r="O3" t="s">
        <v>392</v>
      </c>
      <c r="P3" t="s">
        <v>392</v>
      </c>
      <c r="Q3">
        <v>1</v>
      </c>
      <c r="W3">
        <v>0</v>
      </c>
      <c r="X3">
        <v>-1845053453</v>
      </c>
      <c r="Y3">
        <f t="shared" si="0"/>
        <v>0.54</v>
      </c>
      <c r="AA3">
        <v>0</v>
      </c>
      <c r="AB3">
        <v>271.29000000000002</v>
      </c>
      <c r="AC3">
        <v>17.84</v>
      </c>
      <c r="AD3">
        <v>0</v>
      </c>
      <c r="AE3">
        <v>0</v>
      </c>
      <c r="AF3">
        <v>271.29000000000002</v>
      </c>
      <c r="AG3">
        <v>17.84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0.54</v>
      </c>
      <c r="AU3" t="s">
        <v>3</v>
      </c>
      <c r="AV3">
        <v>0</v>
      </c>
      <c r="AW3">
        <v>2</v>
      </c>
      <c r="AX3">
        <v>64970437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ROUND(Y3*Source!I28*DO3,7)</f>
        <v>0</v>
      </c>
      <c r="CX3">
        <f>ROUND(Y3*Source!I28,7)</f>
        <v>1.62</v>
      </c>
      <c r="CY3">
        <f t="shared" ref="CY3:CY8" si="7">AB3</f>
        <v>271.29000000000002</v>
      </c>
      <c r="CZ3">
        <f t="shared" ref="CZ3:CZ8" si="8">AF3</f>
        <v>271.29000000000002</v>
      </c>
      <c r="DA3">
        <f t="shared" ref="DA3:DA8" si="9">AJ3</f>
        <v>1</v>
      </c>
      <c r="DB3">
        <f t="shared" si="1"/>
        <v>146.5</v>
      </c>
      <c r="DC3">
        <f t="shared" si="2"/>
        <v>9.6300000000000008</v>
      </c>
      <c r="DD3" t="s">
        <v>3</v>
      </c>
      <c r="DE3" t="s">
        <v>3</v>
      </c>
      <c r="DF3">
        <f t="shared" si="3"/>
        <v>0</v>
      </c>
      <c r="DG3">
        <f t="shared" si="4"/>
        <v>439.49</v>
      </c>
      <c r="DH3">
        <f t="shared" si="5"/>
        <v>28.9</v>
      </c>
      <c r="DI3">
        <f t="shared" si="6"/>
        <v>0</v>
      </c>
      <c r="DJ3">
        <f t="shared" ref="DJ3:DJ8" si="10">DG3</f>
        <v>439.49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64970157</v>
      </c>
      <c r="C4">
        <v>64970336</v>
      </c>
      <c r="D4">
        <v>29173572</v>
      </c>
      <c r="E4">
        <v>1</v>
      </c>
      <c r="F4">
        <v>1</v>
      </c>
      <c r="G4">
        <v>1</v>
      </c>
      <c r="H4">
        <v>2</v>
      </c>
      <c r="I4" t="s">
        <v>393</v>
      </c>
      <c r="J4" t="s">
        <v>394</v>
      </c>
      <c r="K4" t="s">
        <v>395</v>
      </c>
      <c r="L4">
        <v>1368</v>
      </c>
      <c r="N4">
        <v>1011</v>
      </c>
      <c r="O4" t="s">
        <v>392</v>
      </c>
      <c r="P4" t="s">
        <v>392</v>
      </c>
      <c r="Q4">
        <v>1</v>
      </c>
      <c r="W4">
        <v>0</v>
      </c>
      <c r="X4">
        <v>610758536</v>
      </c>
      <c r="Y4">
        <f t="shared" si="0"/>
        <v>0.16</v>
      </c>
      <c r="AA4">
        <v>0</v>
      </c>
      <c r="AB4">
        <v>3.5</v>
      </c>
      <c r="AC4">
        <v>0</v>
      </c>
      <c r="AD4">
        <v>0</v>
      </c>
      <c r="AE4">
        <v>0</v>
      </c>
      <c r="AF4">
        <v>3.5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0.16</v>
      </c>
      <c r="AU4" t="s">
        <v>3</v>
      </c>
      <c r="AV4">
        <v>0</v>
      </c>
      <c r="AW4">
        <v>2</v>
      </c>
      <c r="AX4">
        <v>64970438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ROUND(Y4*Source!I28*DO4,7)</f>
        <v>0</v>
      </c>
      <c r="CX4">
        <f>ROUND(Y4*Source!I28,7)</f>
        <v>0.48</v>
      </c>
      <c r="CY4">
        <f t="shared" si="7"/>
        <v>3.5</v>
      </c>
      <c r="CZ4">
        <f t="shared" si="8"/>
        <v>3.5</v>
      </c>
      <c r="DA4">
        <f t="shared" si="9"/>
        <v>1</v>
      </c>
      <c r="DB4">
        <f t="shared" si="1"/>
        <v>0.56000000000000005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1.68</v>
      </c>
      <c r="DH4">
        <f t="shared" si="5"/>
        <v>0</v>
      </c>
      <c r="DI4">
        <f t="shared" si="6"/>
        <v>0</v>
      </c>
      <c r="DJ4">
        <f t="shared" si="10"/>
        <v>1.68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64970157</v>
      </c>
      <c r="C5">
        <v>64970336</v>
      </c>
      <c r="D5">
        <v>29174507</v>
      </c>
      <c r="E5">
        <v>1</v>
      </c>
      <c r="F5">
        <v>1</v>
      </c>
      <c r="G5">
        <v>1</v>
      </c>
      <c r="H5">
        <v>2</v>
      </c>
      <c r="I5" t="s">
        <v>396</v>
      </c>
      <c r="J5" t="s">
        <v>397</v>
      </c>
      <c r="K5" t="s">
        <v>398</v>
      </c>
      <c r="L5">
        <v>1368</v>
      </c>
      <c r="N5">
        <v>1011</v>
      </c>
      <c r="O5" t="s">
        <v>392</v>
      </c>
      <c r="P5" t="s">
        <v>392</v>
      </c>
      <c r="Q5">
        <v>1</v>
      </c>
      <c r="W5">
        <v>0</v>
      </c>
      <c r="X5">
        <v>-144556207</v>
      </c>
      <c r="Y5">
        <f t="shared" si="0"/>
        <v>3.41</v>
      </c>
      <c r="AA5">
        <v>0</v>
      </c>
      <c r="AB5">
        <v>5.13</v>
      </c>
      <c r="AC5">
        <v>0</v>
      </c>
      <c r="AD5">
        <v>0</v>
      </c>
      <c r="AE5">
        <v>0</v>
      </c>
      <c r="AF5">
        <v>5.13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3.41</v>
      </c>
      <c r="AU5" t="s">
        <v>3</v>
      </c>
      <c r="AV5">
        <v>0</v>
      </c>
      <c r="AW5">
        <v>2</v>
      </c>
      <c r="AX5">
        <v>64970439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ROUND(Y5*Source!I28*DO5,7)</f>
        <v>0</v>
      </c>
      <c r="CX5">
        <f>ROUND(Y5*Source!I28,7)</f>
        <v>10.23</v>
      </c>
      <c r="CY5">
        <f t="shared" si="7"/>
        <v>5.13</v>
      </c>
      <c r="CZ5">
        <f t="shared" si="8"/>
        <v>5.13</v>
      </c>
      <c r="DA5">
        <f t="shared" si="9"/>
        <v>1</v>
      </c>
      <c r="DB5">
        <f t="shared" si="1"/>
        <v>17.489999999999998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52.48</v>
      </c>
      <c r="DH5">
        <f t="shared" si="5"/>
        <v>0</v>
      </c>
      <c r="DI5">
        <f t="shared" si="6"/>
        <v>0</v>
      </c>
      <c r="DJ5">
        <f t="shared" si="10"/>
        <v>52.48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64970157</v>
      </c>
      <c r="C6">
        <v>64970336</v>
      </c>
      <c r="D6">
        <v>29174594</v>
      </c>
      <c r="E6">
        <v>1</v>
      </c>
      <c r="F6">
        <v>1</v>
      </c>
      <c r="G6">
        <v>1</v>
      </c>
      <c r="H6">
        <v>2</v>
      </c>
      <c r="I6" t="s">
        <v>399</v>
      </c>
      <c r="J6" t="s">
        <v>400</v>
      </c>
      <c r="K6" t="s">
        <v>401</v>
      </c>
      <c r="L6">
        <v>1368</v>
      </c>
      <c r="N6">
        <v>1011</v>
      </c>
      <c r="O6" t="s">
        <v>392</v>
      </c>
      <c r="P6" t="s">
        <v>392</v>
      </c>
      <c r="Q6">
        <v>1</v>
      </c>
      <c r="W6">
        <v>0</v>
      </c>
      <c r="X6">
        <v>-2100826969</v>
      </c>
      <c r="Y6">
        <f t="shared" si="0"/>
        <v>0.19</v>
      </c>
      <c r="AA6">
        <v>0</v>
      </c>
      <c r="AB6">
        <v>3.31</v>
      </c>
      <c r="AC6">
        <v>0</v>
      </c>
      <c r="AD6">
        <v>0</v>
      </c>
      <c r="AE6">
        <v>0</v>
      </c>
      <c r="AF6">
        <v>3.31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0.19</v>
      </c>
      <c r="AU6" t="s">
        <v>3</v>
      </c>
      <c r="AV6">
        <v>0</v>
      </c>
      <c r="AW6">
        <v>2</v>
      </c>
      <c r="AX6">
        <v>64970440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ROUND(Y6*Source!I28*DO6,7)</f>
        <v>0</v>
      </c>
      <c r="CX6">
        <f>ROUND(Y6*Source!I28,7)</f>
        <v>0.56999999999999995</v>
      </c>
      <c r="CY6">
        <f t="shared" si="7"/>
        <v>3.31</v>
      </c>
      <c r="CZ6">
        <f t="shared" si="8"/>
        <v>3.31</v>
      </c>
      <c r="DA6">
        <f t="shared" si="9"/>
        <v>1</v>
      </c>
      <c r="DB6">
        <f t="shared" si="1"/>
        <v>0.63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1.89</v>
      </c>
      <c r="DH6">
        <f t="shared" si="5"/>
        <v>0</v>
      </c>
      <c r="DI6">
        <f t="shared" si="6"/>
        <v>0</v>
      </c>
      <c r="DJ6">
        <f t="shared" si="10"/>
        <v>1.89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64970157</v>
      </c>
      <c r="C7">
        <v>64970336</v>
      </c>
      <c r="D7">
        <v>29174689</v>
      </c>
      <c r="E7">
        <v>1</v>
      </c>
      <c r="F7">
        <v>1</v>
      </c>
      <c r="G7">
        <v>1</v>
      </c>
      <c r="H7">
        <v>2</v>
      </c>
      <c r="I7" t="s">
        <v>402</v>
      </c>
      <c r="J7" t="s">
        <v>403</v>
      </c>
      <c r="K7" t="s">
        <v>404</v>
      </c>
      <c r="L7">
        <v>1368</v>
      </c>
      <c r="N7">
        <v>1011</v>
      </c>
      <c r="O7" t="s">
        <v>392</v>
      </c>
      <c r="P7" t="s">
        <v>392</v>
      </c>
      <c r="Q7">
        <v>1</v>
      </c>
      <c r="W7">
        <v>0</v>
      </c>
      <c r="X7">
        <v>-592654397</v>
      </c>
      <c r="Y7">
        <f t="shared" si="0"/>
        <v>0.33</v>
      </c>
      <c r="AA7">
        <v>0</v>
      </c>
      <c r="AB7">
        <v>1.1100000000000001</v>
      </c>
      <c r="AC7">
        <v>0</v>
      </c>
      <c r="AD7">
        <v>0</v>
      </c>
      <c r="AE7">
        <v>0</v>
      </c>
      <c r="AF7">
        <v>1.1100000000000001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0.33</v>
      </c>
      <c r="AU7" t="s">
        <v>3</v>
      </c>
      <c r="AV7">
        <v>0</v>
      </c>
      <c r="AW7">
        <v>2</v>
      </c>
      <c r="AX7">
        <v>64970441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ROUND(Y7*Source!I28*DO7,7)</f>
        <v>0</v>
      </c>
      <c r="CX7">
        <f>ROUND(Y7*Source!I28,7)</f>
        <v>0.99</v>
      </c>
      <c r="CY7">
        <f t="shared" si="7"/>
        <v>1.1100000000000001</v>
      </c>
      <c r="CZ7">
        <f t="shared" si="8"/>
        <v>1.1100000000000001</v>
      </c>
      <c r="DA7">
        <f t="shared" si="9"/>
        <v>1</v>
      </c>
      <c r="DB7">
        <f t="shared" si="1"/>
        <v>0.37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1.1000000000000001</v>
      </c>
      <c r="DH7">
        <f t="shared" si="5"/>
        <v>0</v>
      </c>
      <c r="DI7">
        <f t="shared" si="6"/>
        <v>0</v>
      </c>
      <c r="DJ7">
        <f t="shared" si="10"/>
        <v>1.1000000000000001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64970157</v>
      </c>
      <c r="C8">
        <v>64970336</v>
      </c>
      <c r="D8">
        <v>29174920</v>
      </c>
      <c r="E8">
        <v>1</v>
      </c>
      <c r="F8">
        <v>1</v>
      </c>
      <c r="G8">
        <v>1</v>
      </c>
      <c r="H8">
        <v>2</v>
      </c>
      <c r="I8" t="s">
        <v>405</v>
      </c>
      <c r="J8" t="s">
        <v>406</v>
      </c>
      <c r="K8" t="s">
        <v>407</v>
      </c>
      <c r="L8">
        <v>1368</v>
      </c>
      <c r="N8">
        <v>1011</v>
      </c>
      <c r="O8" t="s">
        <v>392</v>
      </c>
      <c r="P8" t="s">
        <v>392</v>
      </c>
      <c r="Q8">
        <v>1</v>
      </c>
      <c r="W8">
        <v>0</v>
      </c>
      <c r="X8">
        <v>636925770</v>
      </c>
      <c r="Y8">
        <f t="shared" si="0"/>
        <v>1.82</v>
      </c>
      <c r="AA8">
        <v>0</v>
      </c>
      <c r="AB8">
        <v>109.47</v>
      </c>
      <c r="AC8">
        <v>11.6</v>
      </c>
      <c r="AD8">
        <v>0</v>
      </c>
      <c r="AE8">
        <v>0</v>
      </c>
      <c r="AF8">
        <v>109.47</v>
      </c>
      <c r="AG8">
        <v>11.6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1.82</v>
      </c>
      <c r="AU8" t="s">
        <v>3</v>
      </c>
      <c r="AV8">
        <v>0</v>
      </c>
      <c r="AW8">
        <v>2</v>
      </c>
      <c r="AX8">
        <v>64970442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ROUND(Y8*Source!I28*DO8,7)</f>
        <v>0</v>
      </c>
      <c r="CX8">
        <f>ROUND(Y8*Source!I28,7)</f>
        <v>5.46</v>
      </c>
      <c r="CY8">
        <f t="shared" si="7"/>
        <v>109.47</v>
      </c>
      <c r="CZ8">
        <f t="shared" si="8"/>
        <v>109.47</v>
      </c>
      <c r="DA8">
        <f t="shared" si="9"/>
        <v>1</v>
      </c>
      <c r="DB8">
        <f t="shared" si="1"/>
        <v>199.24</v>
      </c>
      <c r="DC8">
        <f t="shared" si="2"/>
        <v>21.11</v>
      </c>
      <c r="DD8" t="s">
        <v>3</v>
      </c>
      <c r="DE8" t="s">
        <v>3</v>
      </c>
      <c r="DF8">
        <f t="shared" si="3"/>
        <v>0</v>
      </c>
      <c r="DG8">
        <f t="shared" si="4"/>
        <v>597.71</v>
      </c>
      <c r="DH8">
        <f t="shared" si="5"/>
        <v>63.34</v>
      </c>
      <c r="DI8">
        <f t="shared" si="6"/>
        <v>0</v>
      </c>
      <c r="DJ8">
        <f t="shared" si="10"/>
        <v>597.71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64970157</v>
      </c>
      <c r="C9">
        <v>64970336</v>
      </c>
      <c r="D9">
        <v>29107800</v>
      </c>
      <c r="E9">
        <v>1</v>
      </c>
      <c r="F9">
        <v>1</v>
      </c>
      <c r="G9">
        <v>1</v>
      </c>
      <c r="H9">
        <v>3</v>
      </c>
      <c r="I9" t="s">
        <v>408</v>
      </c>
      <c r="J9" t="s">
        <v>409</v>
      </c>
      <c r="K9" t="s">
        <v>410</v>
      </c>
      <c r="L9">
        <v>1346</v>
      </c>
      <c r="N9">
        <v>1009</v>
      </c>
      <c r="O9" t="s">
        <v>89</v>
      </c>
      <c r="P9" t="s">
        <v>89</v>
      </c>
      <c r="Q9">
        <v>1</v>
      </c>
      <c r="W9">
        <v>0</v>
      </c>
      <c r="X9">
        <v>644139035</v>
      </c>
      <c r="Y9">
        <f t="shared" si="0"/>
        <v>0.56999999999999995</v>
      </c>
      <c r="AA9">
        <v>1.81</v>
      </c>
      <c r="AB9">
        <v>0</v>
      </c>
      <c r="AC9">
        <v>0</v>
      </c>
      <c r="AD9">
        <v>0</v>
      </c>
      <c r="AE9">
        <v>1.81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0.56999999999999995</v>
      </c>
      <c r="AU9" t="s">
        <v>3</v>
      </c>
      <c r="AV9">
        <v>0</v>
      </c>
      <c r="AW9">
        <v>2</v>
      </c>
      <c r="AX9">
        <v>64970443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1.71</v>
      </c>
      <c r="CY9">
        <f t="shared" ref="CY9:CY14" si="11">AA9</f>
        <v>1.81</v>
      </c>
      <c r="CZ9">
        <f t="shared" ref="CZ9:CZ14" si="12">AE9</f>
        <v>1.81</v>
      </c>
      <c r="DA9">
        <f t="shared" ref="DA9:DA14" si="13">AI9</f>
        <v>1</v>
      </c>
      <c r="DB9">
        <f t="shared" si="1"/>
        <v>1.03</v>
      </c>
      <c r="DC9">
        <f t="shared" si="2"/>
        <v>0</v>
      </c>
      <c r="DD9" t="s">
        <v>3</v>
      </c>
      <c r="DE9" t="s">
        <v>3</v>
      </c>
      <c r="DF9">
        <f t="shared" si="3"/>
        <v>3.1</v>
      </c>
      <c r="DG9">
        <f t="shared" si="4"/>
        <v>0</v>
      </c>
      <c r="DH9">
        <f t="shared" si="5"/>
        <v>0</v>
      </c>
      <c r="DI9">
        <f t="shared" si="6"/>
        <v>0</v>
      </c>
      <c r="DJ9">
        <f t="shared" ref="DJ9:DJ14" si="14">DF9</f>
        <v>3.1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64970157</v>
      </c>
      <c r="C10">
        <v>64970336</v>
      </c>
      <c r="D10">
        <v>29107444</v>
      </c>
      <c r="E10">
        <v>1</v>
      </c>
      <c r="F10">
        <v>1</v>
      </c>
      <c r="G10">
        <v>1</v>
      </c>
      <c r="H10">
        <v>3</v>
      </c>
      <c r="I10" t="s">
        <v>411</v>
      </c>
      <c r="J10" t="s">
        <v>412</v>
      </c>
      <c r="K10" t="s">
        <v>413</v>
      </c>
      <c r="L10">
        <v>1346</v>
      </c>
      <c r="N10">
        <v>1009</v>
      </c>
      <c r="O10" t="s">
        <v>89</v>
      </c>
      <c r="P10" t="s">
        <v>89</v>
      </c>
      <c r="Q10">
        <v>1</v>
      </c>
      <c r="W10">
        <v>0</v>
      </c>
      <c r="X10">
        <v>-1817527483</v>
      </c>
      <c r="Y10">
        <f t="shared" si="0"/>
        <v>3.8</v>
      </c>
      <c r="AA10">
        <v>6.09</v>
      </c>
      <c r="AB10">
        <v>0</v>
      </c>
      <c r="AC10">
        <v>0</v>
      </c>
      <c r="AD10">
        <v>0</v>
      </c>
      <c r="AE10">
        <v>6.09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3.8</v>
      </c>
      <c r="AU10" t="s">
        <v>3</v>
      </c>
      <c r="AV10">
        <v>0</v>
      </c>
      <c r="AW10">
        <v>2</v>
      </c>
      <c r="AX10">
        <v>64970444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11.4</v>
      </c>
      <c r="CY10">
        <f t="shared" si="11"/>
        <v>6.09</v>
      </c>
      <c r="CZ10">
        <f t="shared" si="12"/>
        <v>6.09</v>
      </c>
      <c r="DA10">
        <f t="shared" si="13"/>
        <v>1</v>
      </c>
      <c r="DB10">
        <f t="shared" si="1"/>
        <v>23.14</v>
      </c>
      <c r="DC10">
        <f t="shared" si="2"/>
        <v>0</v>
      </c>
      <c r="DD10" t="s">
        <v>3</v>
      </c>
      <c r="DE10" t="s">
        <v>3</v>
      </c>
      <c r="DF10">
        <f t="shared" si="3"/>
        <v>69.430000000000007</v>
      </c>
      <c r="DG10">
        <f t="shared" si="4"/>
        <v>0</v>
      </c>
      <c r="DH10">
        <f t="shared" si="5"/>
        <v>0</v>
      </c>
      <c r="DI10">
        <f t="shared" si="6"/>
        <v>0</v>
      </c>
      <c r="DJ10">
        <f t="shared" si="14"/>
        <v>69.430000000000007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64970157</v>
      </c>
      <c r="C11">
        <v>64970336</v>
      </c>
      <c r="D11">
        <v>29107681</v>
      </c>
      <c r="E11">
        <v>1</v>
      </c>
      <c r="F11">
        <v>1</v>
      </c>
      <c r="G11">
        <v>1</v>
      </c>
      <c r="H11">
        <v>3</v>
      </c>
      <c r="I11" t="s">
        <v>414</v>
      </c>
      <c r="J11" t="s">
        <v>415</v>
      </c>
      <c r="K11" t="s">
        <v>416</v>
      </c>
      <c r="L11">
        <v>1348</v>
      </c>
      <c r="N11">
        <v>1009</v>
      </c>
      <c r="O11" t="s">
        <v>107</v>
      </c>
      <c r="P11" t="s">
        <v>107</v>
      </c>
      <c r="Q11">
        <v>1000</v>
      </c>
      <c r="W11">
        <v>0</v>
      </c>
      <c r="X11">
        <v>-133285358</v>
      </c>
      <c r="Y11">
        <f t="shared" si="0"/>
        <v>7.9000000000000008E-3</v>
      </c>
      <c r="AA11">
        <v>40500</v>
      </c>
      <c r="AB11">
        <v>0</v>
      </c>
      <c r="AC11">
        <v>0</v>
      </c>
      <c r="AD11">
        <v>0</v>
      </c>
      <c r="AE11">
        <v>40500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7.9000000000000008E-3</v>
      </c>
      <c r="AU11" t="s">
        <v>3</v>
      </c>
      <c r="AV11">
        <v>0</v>
      </c>
      <c r="AW11">
        <v>2</v>
      </c>
      <c r="AX11">
        <v>64970445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2.3699999999999999E-2</v>
      </c>
      <c r="CY11">
        <f t="shared" si="11"/>
        <v>40500</v>
      </c>
      <c r="CZ11">
        <f t="shared" si="12"/>
        <v>40500</v>
      </c>
      <c r="DA11">
        <f t="shared" si="13"/>
        <v>1</v>
      </c>
      <c r="DB11">
        <f t="shared" si="1"/>
        <v>319.95</v>
      </c>
      <c r="DC11">
        <f t="shared" si="2"/>
        <v>0</v>
      </c>
      <c r="DD11" t="s">
        <v>3</v>
      </c>
      <c r="DE11" t="s">
        <v>3</v>
      </c>
      <c r="DF11">
        <f t="shared" si="3"/>
        <v>959.85</v>
      </c>
      <c r="DG11">
        <f t="shared" si="4"/>
        <v>0</v>
      </c>
      <c r="DH11">
        <f t="shared" si="5"/>
        <v>0</v>
      </c>
      <c r="DI11">
        <f t="shared" si="6"/>
        <v>0</v>
      </c>
      <c r="DJ11">
        <f t="shared" si="14"/>
        <v>959.85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64970157</v>
      </c>
      <c r="C12">
        <v>64970336</v>
      </c>
      <c r="D12">
        <v>29157436</v>
      </c>
      <c r="E12">
        <v>1</v>
      </c>
      <c r="F12">
        <v>1</v>
      </c>
      <c r="G12">
        <v>1</v>
      </c>
      <c r="H12">
        <v>3</v>
      </c>
      <c r="I12" t="s">
        <v>417</v>
      </c>
      <c r="J12" t="s">
        <v>418</v>
      </c>
      <c r="K12" t="s">
        <v>419</v>
      </c>
      <c r="L12">
        <v>1348</v>
      </c>
      <c r="N12">
        <v>1009</v>
      </c>
      <c r="O12" t="s">
        <v>107</v>
      </c>
      <c r="P12" t="s">
        <v>107</v>
      </c>
      <c r="Q12">
        <v>1000</v>
      </c>
      <c r="W12">
        <v>0</v>
      </c>
      <c r="X12">
        <v>570325225</v>
      </c>
      <c r="Y12">
        <f t="shared" si="0"/>
        <v>4.0000000000000002E-4</v>
      </c>
      <c r="AA12">
        <v>37517.01</v>
      </c>
      <c r="AB12">
        <v>0</v>
      </c>
      <c r="AC12">
        <v>0</v>
      </c>
      <c r="AD12">
        <v>0</v>
      </c>
      <c r="AE12">
        <v>37517.01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4.0000000000000002E-4</v>
      </c>
      <c r="AU12" t="s">
        <v>3</v>
      </c>
      <c r="AV12">
        <v>0</v>
      </c>
      <c r="AW12">
        <v>2</v>
      </c>
      <c r="AX12">
        <v>64970446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1.1999999999999999E-3</v>
      </c>
      <c r="CY12">
        <f t="shared" si="11"/>
        <v>37517.01</v>
      </c>
      <c r="CZ12">
        <f t="shared" si="12"/>
        <v>37517.01</v>
      </c>
      <c r="DA12">
        <f t="shared" si="13"/>
        <v>1</v>
      </c>
      <c r="DB12">
        <f t="shared" si="1"/>
        <v>15.01</v>
      </c>
      <c r="DC12">
        <f t="shared" si="2"/>
        <v>0</v>
      </c>
      <c r="DD12" t="s">
        <v>3</v>
      </c>
      <c r="DE12" t="s">
        <v>3</v>
      </c>
      <c r="DF12">
        <f t="shared" si="3"/>
        <v>45.02</v>
      </c>
      <c r="DG12">
        <f t="shared" si="4"/>
        <v>0</v>
      </c>
      <c r="DH12">
        <f t="shared" si="5"/>
        <v>0</v>
      </c>
      <c r="DI12">
        <f t="shared" si="6"/>
        <v>0</v>
      </c>
      <c r="DJ12">
        <f t="shared" si="14"/>
        <v>45.02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64970157</v>
      </c>
      <c r="C13">
        <v>64970336</v>
      </c>
      <c r="D13">
        <v>29158011</v>
      </c>
      <c r="E13">
        <v>1</v>
      </c>
      <c r="F13">
        <v>1</v>
      </c>
      <c r="G13">
        <v>1</v>
      </c>
      <c r="H13">
        <v>3</v>
      </c>
      <c r="I13" t="s">
        <v>420</v>
      </c>
      <c r="J13" t="s">
        <v>421</v>
      </c>
      <c r="K13" t="s">
        <v>422</v>
      </c>
      <c r="L13">
        <v>1346</v>
      </c>
      <c r="N13">
        <v>1009</v>
      </c>
      <c r="O13" t="s">
        <v>89</v>
      </c>
      <c r="P13" t="s">
        <v>89</v>
      </c>
      <c r="Q13">
        <v>1</v>
      </c>
      <c r="W13">
        <v>0</v>
      </c>
      <c r="X13">
        <v>-993947972</v>
      </c>
      <c r="Y13">
        <f t="shared" si="0"/>
        <v>0.57999999999999996</v>
      </c>
      <c r="AA13">
        <v>68.27</v>
      </c>
      <c r="AB13">
        <v>0</v>
      </c>
      <c r="AC13">
        <v>0</v>
      </c>
      <c r="AD13">
        <v>0</v>
      </c>
      <c r="AE13">
        <v>68.27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0.57999999999999996</v>
      </c>
      <c r="AU13" t="s">
        <v>3</v>
      </c>
      <c r="AV13">
        <v>0</v>
      </c>
      <c r="AW13">
        <v>2</v>
      </c>
      <c r="AX13">
        <v>64970447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1.74</v>
      </c>
      <c r="CY13">
        <f t="shared" si="11"/>
        <v>68.27</v>
      </c>
      <c r="CZ13">
        <f t="shared" si="12"/>
        <v>68.27</v>
      </c>
      <c r="DA13">
        <f t="shared" si="13"/>
        <v>1</v>
      </c>
      <c r="DB13">
        <f t="shared" si="1"/>
        <v>39.6</v>
      </c>
      <c r="DC13">
        <f t="shared" si="2"/>
        <v>0</v>
      </c>
      <c r="DD13" t="s">
        <v>3</v>
      </c>
      <c r="DE13" t="s">
        <v>3</v>
      </c>
      <c r="DF13">
        <f t="shared" si="3"/>
        <v>118.79</v>
      </c>
      <c r="DG13">
        <f t="shared" si="4"/>
        <v>0</v>
      </c>
      <c r="DH13">
        <f t="shared" si="5"/>
        <v>0</v>
      </c>
      <c r="DI13">
        <f t="shared" si="6"/>
        <v>0</v>
      </c>
      <c r="DJ13">
        <f t="shared" si="14"/>
        <v>118.79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64970157</v>
      </c>
      <c r="C14">
        <v>64970336</v>
      </c>
      <c r="D14">
        <v>29171808</v>
      </c>
      <c r="E14">
        <v>1</v>
      </c>
      <c r="F14">
        <v>1</v>
      </c>
      <c r="G14">
        <v>1</v>
      </c>
      <c r="H14">
        <v>3</v>
      </c>
      <c r="I14" t="s">
        <v>423</v>
      </c>
      <c r="J14" t="s">
        <v>424</v>
      </c>
      <c r="K14" t="s">
        <v>425</v>
      </c>
      <c r="L14">
        <v>1374</v>
      </c>
      <c r="N14">
        <v>1013</v>
      </c>
      <c r="O14" t="s">
        <v>426</v>
      </c>
      <c r="P14" t="s">
        <v>426</v>
      </c>
      <c r="Q14">
        <v>1</v>
      </c>
      <c r="W14">
        <v>0</v>
      </c>
      <c r="X14">
        <v>-915781824</v>
      </c>
      <c r="Y14">
        <f t="shared" si="0"/>
        <v>24.2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24.2</v>
      </c>
      <c r="AU14" t="s">
        <v>3</v>
      </c>
      <c r="AV14">
        <v>0</v>
      </c>
      <c r="AW14">
        <v>2</v>
      </c>
      <c r="AX14">
        <v>64970448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72.599999999999994</v>
      </c>
      <c r="CY14">
        <f t="shared" si="11"/>
        <v>1</v>
      </c>
      <c r="CZ14">
        <f t="shared" si="12"/>
        <v>1</v>
      </c>
      <c r="DA14">
        <f t="shared" si="13"/>
        <v>1</v>
      </c>
      <c r="DB14">
        <f t="shared" si="1"/>
        <v>24.2</v>
      </c>
      <c r="DC14">
        <f t="shared" si="2"/>
        <v>0</v>
      </c>
      <c r="DD14" t="s">
        <v>3</v>
      </c>
      <c r="DE14" t="s">
        <v>3</v>
      </c>
      <c r="DF14">
        <f t="shared" si="3"/>
        <v>72.599999999999994</v>
      </c>
      <c r="DG14">
        <f t="shared" si="4"/>
        <v>0</v>
      </c>
      <c r="DH14">
        <f t="shared" si="5"/>
        <v>0</v>
      </c>
      <c r="DI14">
        <f t="shared" si="6"/>
        <v>0</v>
      </c>
      <c r="DJ14">
        <f t="shared" si="14"/>
        <v>72.599999999999994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ROW(Source!A29)</f>
        <v>29</v>
      </c>
      <c r="B15">
        <v>64970155</v>
      </c>
      <c r="C15">
        <v>64970336</v>
      </c>
      <c r="D15">
        <v>29372988</v>
      </c>
      <c r="E15">
        <v>1</v>
      </c>
      <c r="F15">
        <v>1</v>
      </c>
      <c r="G15">
        <v>1</v>
      </c>
      <c r="H15">
        <v>1</v>
      </c>
      <c r="I15" t="s">
        <v>384</v>
      </c>
      <c r="J15" t="s">
        <v>3</v>
      </c>
      <c r="K15" t="s">
        <v>385</v>
      </c>
      <c r="L15">
        <v>1369</v>
      </c>
      <c r="N15">
        <v>1013</v>
      </c>
      <c r="O15" t="s">
        <v>386</v>
      </c>
      <c r="P15" t="s">
        <v>386</v>
      </c>
      <c r="Q15">
        <v>1</v>
      </c>
      <c r="W15">
        <v>0</v>
      </c>
      <c r="X15">
        <v>-1569667371</v>
      </c>
      <c r="Y15">
        <f t="shared" si="0"/>
        <v>109.1</v>
      </c>
      <c r="AA15">
        <v>0</v>
      </c>
      <c r="AB15">
        <v>0</v>
      </c>
      <c r="AC15">
        <v>0</v>
      </c>
      <c r="AD15">
        <v>11.09</v>
      </c>
      <c r="AE15">
        <v>0</v>
      </c>
      <c r="AF15">
        <v>0</v>
      </c>
      <c r="AG15">
        <v>0</v>
      </c>
      <c r="AH15">
        <v>11.09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109.1</v>
      </c>
      <c r="AU15" t="s">
        <v>3</v>
      </c>
      <c r="AV15">
        <v>1</v>
      </c>
      <c r="AW15">
        <v>2</v>
      </c>
      <c r="AX15">
        <v>64970435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ROUND(AT15*Source!I29*AH15*AL15,2)</f>
        <v>3629.76</v>
      </c>
      <c r="CV15">
        <f>ROUND(Y15*Source!I29,7)</f>
        <v>327.3</v>
      </c>
      <c r="CW15">
        <v>0</v>
      </c>
      <c r="CX15">
        <f>ROUND(Y15*Source!I29,7)</f>
        <v>327.3</v>
      </c>
      <c r="CY15">
        <f>AD15</f>
        <v>11.09</v>
      </c>
      <c r="CZ15">
        <f>AH15</f>
        <v>11.09</v>
      </c>
      <c r="DA15">
        <f>AL15</f>
        <v>1</v>
      </c>
      <c r="DB15">
        <f t="shared" si="1"/>
        <v>1209.92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0</v>
      </c>
      <c r="DH15">
        <f t="shared" si="5"/>
        <v>0</v>
      </c>
      <c r="DI15">
        <f t="shared" si="6"/>
        <v>3629.76</v>
      </c>
      <c r="DJ15">
        <f>DI15</f>
        <v>3629.76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ROW(Source!A29)</f>
        <v>29</v>
      </c>
      <c r="B16">
        <v>64970155</v>
      </c>
      <c r="C16">
        <v>64970336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32</v>
      </c>
      <c r="J16" t="s">
        <v>3</v>
      </c>
      <c r="K16" t="s">
        <v>387</v>
      </c>
      <c r="L16">
        <v>608254</v>
      </c>
      <c r="N16">
        <v>1013</v>
      </c>
      <c r="O16" t="s">
        <v>388</v>
      </c>
      <c r="P16" t="s">
        <v>388</v>
      </c>
      <c r="Q16">
        <v>1</v>
      </c>
      <c r="W16">
        <v>0</v>
      </c>
      <c r="X16">
        <v>-185737400</v>
      </c>
      <c r="Y16">
        <f t="shared" si="0"/>
        <v>0.54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0.54</v>
      </c>
      <c r="AU16" t="s">
        <v>3</v>
      </c>
      <c r="AV16">
        <v>2</v>
      </c>
      <c r="AW16">
        <v>2</v>
      </c>
      <c r="AX16">
        <v>64970436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ROUND(Y16*Source!I29,7)</f>
        <v>1.62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ROW(Source!A29)</f>
        <v>29</v>
      </c>
      <c r="B17">
        <v>64970155</v>
      </c>
      <c r="C17">
        <v>64970336</v>
      </c>
      <c r="D17">
        <v>29172381</v>
      </c>
      <c r="E17">
        <v>1</v>
      </c>
      <c r="F17">
        <v>1</v>
      </c>
      <c r="G17">
        <v>1</v>
      </c>
      <c r="H17">
        <v>2</v>
      </c>
      <c r="I17" t="s">
        <v>389</v>
      </c>
      <c r="J17" t="s">
        <v>390</v>
      </c>
      <c r="K17" t="s">
        <v>391</v>
      </c>
      <c r="L17">
        <v>1368</v>
      </c>
      <c r="N17">
        <v>1011</v>
      </c>
      <c r="O17" t="s">
        <v>392</v>
      </c>
      <c r="P17" t="s">
        <v>392</v>
      </c>
      <c r="Q17">
        <v>1</v>
      </c>
      <c r="W17">
        <v>0</v>
      </c>
      <c r="X17">
        <v>-1845053453</v>
      </c>
      <c r="Y17">
        <f t="shared" si="0"/>
        <v>0.54</v>
      </c>
      <c r="AA17">
        <v>0</v>
      </c>
      <c r="AB17">
        <v>3052.01</v>
      </c>
      <c r="AC17">
        <v>908.59</v>
      </c>
      <c r="AD17">
        <v>0</v>
      </c>
      <c r="AE17">
        <v>0</v>
      </c>
      <c r="AF17">
        <v>271.29000000000002</v>
      </c>
      <c r="AG17">
        <v>17.84</v>
      </c>
      <c r="AH17">
        <v>0</v>
      </c>
      <c r="AI17">
        <v>1</v>
      </c>
      <c r="AJ17">
        <v>11.25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0.54</v>
      </c>
      <c r="AU17" t="s">
        <v>3</v>
      </c>
      <c r="AV17">
        <v>0</v>
      </c>
      <c r="AW17">
        <v>2</v>
      </c>
      <c r="AX17">
        <v>64970437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ROUND(Y17*Source!I29*DO17,7)</f>
        <v>0</v>
      </c>
      <c r="CX17">
        <f>ROUND(Y17*Source!I29,7)</f>
        <v>1.62</v>
      </c>
      <c r="CY17">
        <f t="shared" ref="CY17:CY22" si="15">AB17</f>
        <v>3052.01</v>
      </c>
      <c r="CZ17">
        <f t="shared" ref="CZ17:CZ22" si="16">AF17</f>
        <v>271.29000000000002</v>
      </c>
      <c r="DA17">
        <f t="shared" ref="DA17:DA22" si="17">AJ17</f>
        <v>11.25</v>
      </c>
      <c r="DB17">
        <f t="shared" si="1"/>
        <v>146.5</v>
      </c>
      <c r="DC17">
        <f t="shared" si="2"/>
        <v>9.6300000000000008</v>
      </c>
      <c r="DD17" t="s">
        <v>3</v>
      </c>
      <c r="DE17" t="s">
        <v>3</v>
      </c>
      <c r="DF17">
        <f t="shared" si="3"/>
        <v>0</v>
      </c>
      <c r="DG17">
        <f t="shared" ref="DG17:DG22" si="18">ROUND(ROUND(AF17*AJ17,2)*CX17,2)</f>
        <v>4944.26</v>
      </c>
      <c r="DH17">
        <f t="shared" ref="DH17:DH22" si="19">ROUND(ROUND(AG17*AK17,2)*CX17,2)</f>
        <v>1471.92</v>
      </c>
      <c r="DI17">
        <f t="shared" si="6"/>
        <v>0</v>
      </c>
      <c r="DJ17">
        <f t="shared" ref="DJ17:DJ22" si="20">DG17</f>
        <v>4944.26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ROW(Source!A29)</f>
        <v>29</v>
      </c>
      <c r="B18">
        <v>64970155</v>
      </c>
      <c r="C18">
        <v>64970336</v>
      </c>
      <c r="D18">
        <v>29173572</v>
      </c>
      <c r="E18">
        <v>1</v>
      </c>
      <c r="F18">
        <v>1</v>
      </c>
      <c r="G18">
        <v>1</v>
      </c>
      <c r="H18">
        <v>2</v>
      </c>
      <c r="I18" t="s">
        <v>393</v>
      </c>
      <c r="J18" t="s">
        <v>394</v>
      </c>
      <c r="K18" t="s">
        <v>395</v>
      </c>
      <c r="L18">
        <v>1368</v>
      </c>
      <c r="N18">
        <v>1011</v>
      </c>
      <c r="O18" t="s">
        <v>392</v>
      </c>
      <c r="P18" t="s">
        <v>392</v>
      </c>
      <c r="Q18">
        <v>1</v>
      </c>
      <c r="W18">
        <v>0</v>
      </c>
      <c r="X18">
        <v>610758536</v>
      </c>
      <c r="Y18">
        <f t="shared" si="0"/>
        <v>0.16</v>
      </c>
      <c r="AA18">
        <v>0</v>
      </c>
      <c r="AB18">
        <v>19.11</v>
      </c>
      <c r="AC18">
        <v>0</v>
      </c>
      <c r="AD18">
        <v>0</v>
      </c>
      <c r="AE18">
        <v>0</v>
      </c>
      <c r="AF18">
        <v>3.5</v>
      </c>
      <c r="AG18">
        <v>0</v>
      </c>
      <c r="AH18">
        <v>0</v>
      </c>
      <c r="AI18">
        <v>1</v>
      </c>
      <c r="AJ18">
        <v>5.46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0.16</v>
      </c>
      <c r="AU18" t="s">
        <v>3</v>
      </c>
      <c r="AV18">
        <v>0</v>
      </c>
      <c r="AW18">
        <v>2</v>
      </c>
      <c r="AX18">
        <v>64970438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ROUND(Y18*Source!I29*DO18,7)</f>
        <v>0</v>
      </c>
      <c r="CX18">
        <f>ROUND(Y18*Source!I29,7)</f>
        <v>0.48</v>
      </c>
      <c r="CY18">
        <f t="shared" si="15"/>
        <v>19.11</v>
      </c>
      <c r="CZ18">
        <f t="shared" si="16"/>
        <v>3.5</v>
      </c>
      <c r="DA18">
        <f t="shared" si="17"/>
        <v>5.46</v>
      </c>
      <c r="DB18">
        <f t="shared" si="1"/>
        <v>0.56000000000000005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18"/>
        <v>9.17</v>
      </c>
      <c r="DH18">
        <f t="shared" si="19"/>
        <v>0</v>
      </c>
      <c r="DI18">
        <f t="shared" si="6"/>
        <v>0</v>
      </c>
      <c r="DJ18">
        <f t="shared" si="20"/>
        <v>9.17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ROW(Source!A29)</f>
        <v>29</v>
      </c>
      <c r="B19">
        <v>64970155</v>
      </c>
      <c r="C19">
        <v>64970336</v>
      </c>
      <c r="D19">
        <v>29174507</v>
      </c>
      <c r="E19">
        <v>1</v>
      </c>
      <c r="F19">
        <v>1</v>
      </c>
      <c r="G19">
        <v>1</v>
      </c>
      <c r="H19">
        <v>2</v>
      </c>
      <c r="I19" t="s">
        <v>396</v>
      </c>
      <c r="J19" t="s">
        <v>397</v>
      </c>
      <c r="K19" t="s">
        <v>398</v>
      </c>
      <c r="L19">
        <v>1368</v>
      </c>
      <c r="N19">
        <v>1011</v>
      </c>
      <c r="O19" t="s">
        <v>392</v>
      </c>
      <c r="P19" t="s">
        <v>392</v>
      </c>
      <c r="Q19">
        <v>1</v>
      </c>
      <c r="W19">
        <v>0</v>
      </c>
      <c r="X19">
        <v>-144556207</v>
      </c>
      <c r="Y19">
        <f t="shared" si="0"/>
        <v>3.41</v>
      </c>
      <c r="AA19">
        <v>0</v>
      </c>
      <c r="AB19">
        <v>19.850000000000001</v>
      </c>
      <c r="AC19">
        <v>0</v>
      </c>
      <c r="AD19">
        <v>0</v>
      </c>
      <c r="AE19">
        <v>0</v>
      </c>
      <c r="AF19">
        <v>5.13</v>
      </c>
      <c r="AG19">
        <v>0</v>
      </c>
      <c r="AH19">
        <v>0</v>
      </c>
      <c r="AI19">
        <v>1</v>
      </c>
      <c r="AJ19">
        <v>3.87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3.41</v>
      </c>
      <c r="AU19" t="s">
        <v>3</v>
      </c>
      <c r="AV19">
        <v>0</v>
      </c>
      <c r="AW19">
        <v>2</v>
      </c>
      <c r="AX19">
        <v>64970439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ROUND(Y19*Source!I29*DO19,7)</f>
        <v>0</v>
      </c>
      <c r="CX19">
        <f>ROUND(Y19*Source!I29,7)</f>
        <v>10.23</v>
      </c>
      <c r="CY19">
        <f t="shared" si="15"/>
        <v>19.850000000000001</v>
      </c>
      <c r="CZ19">
        <f t="shared" si="16"/>
        <v>5.13</v>
      </c>
      <c r="DA19">
        <f t="shared" si="17"/>
        <v>3.87</v>
      </c>
      <c r="DB19">
        <f t="shared" si="1"/>
        <v>17.489999999999998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18"/>
        <v>203.07</v>
      </c>
      <c r="DH19">
        <f t="shared" si="19"/>
        <v>0</v>
      </c>
      <c r="DI19">
        <f t="shared" si="6"/>
        <v>0</v>
      </c>
      <c r="DJ19">
        <f t="shared" si="20"/>
        <v>203.07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ROW(Source!A29)</f>
        <v>29</v>
      </c>
      <c r="B20">
        <v>64970155</v>
      </c>
      <c r="C20">
        <v>64970336</v>
      </c>
      <c r="D20">
        <v>29174594</v>
      </c>
      <c r="E20">
        <v>1</v>
      </c>
      <c r="F20">
        <v>1</v>
      </c>
      <c r="G20">
        <v>1</v>
      </c>
      <c r="H20">
        <v>2</v>
      </c>
      <c r="I20" t="s">
        <v>399</v>
      </c>
      <c r="J20" t="s">
        <v>400</v>
      </c>
      <c r="K20" t="s">
        <v>401</v>
      </c>
      <c r="L20">
        <v>1368</v>
      </c>
      <c r="N20">
        <v>1011</v>
      </c>
      <c r="O20" t="s">
        <v>392</v>
      </c>
      <c r="P20" t="s">
        <v>392</v>
      </c>
      <c r="Q20">
        <v>1</v>
      </c>
      <c r="W20">
        <v>0</v>
      </c>
      <c r="X20">
        <v>-2100826969</v>
      </c>
      <c r="Y20">
        <f t="shared" si="0"/>
        <v>0.19</v>
      </c>
      <c r="AA20">
        <v>0</v>
      </c>
      <c r="AB20">
        <v>13.04</v>
      </c>
      <c r="AC20">
        <v>0</v>
      </c>
      <c r="AD20">
        <v>0</v>
      </c>
      <c r="AE20">
        <v>0</v>
      </c>
      <c r="AF20">
        <v>3.31</v>
      </c>
      <c r="AG20">
        <v>0</v>
      </c>
      <c r="AH20">
        <v>0</v>
      </c>
      <c r="AI20">
        <v>1</v>
      </c>
      <c r="AJ20">
        <v>3.94</v>
      </c>
      <c r="AK20">
        <v>50.93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0.19</v>
      </c>
      <c r="AU20" t="s">
        <v>3</v>
      </c>
      <c r="AV20">
        <v>0</v>
      </c>
      <c r="AW20">
        <v>2</v>
      </c>
      <c r="AX20">
        <v>64970440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ROUND(Y20*Source!I29*DO20,7)</f>
        <v>0</v>
      </c>
      <c r="CX20">
        <f>ROUND(Y20*Source!I29,7)</f>
        <v>0.56999999999999995</v>
      </c>
      <c r="CY20">
        <f t="shared" si="15"/>
        <v>13.04</v>
      </c>
      <c r="CZ20">
        <f t="shared" si="16"/>
        <v>3.31</v>
      </c>
      <c r="DA20">
        <f t="shared" si="17"/>
        <v>3.94</v>
      </c>
      <c r="DB20">
        <f t="shared" si="1"/>
        <v>0.63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18"/>
        <v>7.43</v>
      </c>
      <c r="DH20">
        <f t="shared" si="19"/>
        <v>0</v>
      </c>
      <c r="DI20">
        <f t="shared" si="6"/>
        <v>0</v>
      </c>
      <c r="DJ20">
        <f t="shared" si="20"/>
        <v>7.43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ROW(Source!A29)</f>
        <v>29</v>
      </c>
      <c r="B21">
        <v>64970155</v>
      </c>
      <c r="C21">
        <v>64970336</v>
      </c>
      <c r="D21">
        <v>29174689</v>
      </c>
      <c r="E21">
        <v>1</v>
      </c>
      <c r="F21">
        <v>1</v>
      </c>
      <c r="G21">
        <v>1</v>
      </c>
      <c r="H21">
        <v>2</v>
      </c>
      <c r="I21" t="s">
        <v>402</v>
      </c>
      <c r="J21" t="s">
        <v>403</v>
      </c>
      <c r="K21" t="s">
        <v>404</v>
      </c>
      <c r="L21">
        <v>1368</v>
      </c>
      <c r="N21">
        <v>1011</v>
      </c>
      <c r="O21" t="s">
        <v>392</v>
      </c>
      <c r="P21" t="s">
        <v>392</v>
      </c>
      <c r="Q21">
        <v>1</v>
      </c>
      <c r="W21">
        <v>0</v>
      </c>
      <c r="X21">
        <v>-592654397</v>
      </c>
      <c r="Y21">
        <f t="shared" si="0"/>
        <v>0.33</v>
      </c>
      <c r="AA21">
        <v>0</v>
      </c>
      <c r="AB21">
        <v>6.25</v>
      </c>
      <c r="AC21">
        <v>0</v>
      </c>
      <c r="AD21">
        <v>0</v>
      </c>
      <c r="AE21">
        <v>0</v>
      </c>
      <c r="AF21">
        <v>1.1100000000000001</v>
      </c>
      <c r="AG21">
        <v>0</v>
      </c>
      <c r="AH21">
        <v>0</v>
      </c>
      <c r="AI21">
        <v>1</v>
      </c>
      <c r="AJ21">
        <v>5.63</v>
      </c>
      <c r="AK21">
        <v>50.93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0.33</v>
      </c>
      <c r="AU21" t="s">
        <v>3</v>
      </c>
      <c r="AV21">
        <v>0</v>
      </c>
      <c r="AW21">
        <v>2</v>
      </c>
      <c r="AX21">
        <v>64970441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ROUND(Y21*Source!I29*DO21,7)</f>
        <v>0</v>
      </c>
      <c r="CX21">
        <f>ROUND(Y21*Source!I29,7)</f>
        <v>0.99</v>
      </c>
      <c r="CY21">
        <f t="shared" si="15"/>
        <v>6.25</v>
      </c>
      <c r="CZ21">
        <f t="shared" si="16"/>
        <v>1.1100000000000001</v>
      </c>
      <c r="DA21">
        <f t="shared" si="17"/>
        <v>5.63</v>
      </c>
      <c r="DB21">
        <f t="shared" si="1"/>
        <v>0.37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18"/>
        <v>6.19</v>
      </c>
      <c r="DH21">
        <f t="shared" si="19"/>
        <v>0</v>
      </c>
      <c r="DI21">
        <f t="shared" si="6"/>
        <v>0</v>
      </c>
      <c r="DJ21">
        <f t="shared" si="20"/>
        <v>6.19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ROW(Source!A29)</f>
        <v>29</v>
      </c>
      <c r="B22">
        <v>64970155</v>
      </c>
      <c r="C22">
        <v>64970336</v>
      </c>
      <c r="D22">
        <v>29174920</v>
      </c>
      <c r="E22">
        <v>1</v>
      </c>
      <c r="F22">
        <v>1</v>
      </c>
      <c r="G22">
        <v>1</v>
      </c>
      <c r="H22">
        <v>2</v>
      </c>
      <c r="I22" t="s">
        <v>405</v>
      </c>
      <c r="J22" t="s">
        <v>406</v>
      </c>
      <c r="K22" t="s">
        <v>407</v>
      </c>
      <c r="L22">
        <v>1368</v>
      </c>
      <c r="N22">
        <v>1011</v>
      </c>
      <c r="O22" t="s">
        <v>392</v>
      </c>
      <c r="P22" t="s">
        <v>392</v>
      </c>
      <c r="Q22">
        <v>1</v>
      </c>
      <c r="W22">
        <v>0</v>
      </c>
      <c r="X22">
        <v>636925770</v>
      </c>
      <c r="Y22">
        <f t="shared" si="0"/>
        <v>1.82</v>
      </c>
      <c r="AA22">
        <v>0</v>
      </c>
      <c r="AB22">
        <v>2179.5500000000002</v>
      </c>
      <c r="AC22">
        <v>590.79</v>
      </c>
      <c r="AD22">
        <v>0</v>
      </c>
      <c r="AE22">
        <v>0</v>
      </c>
      <c r="AF22">
        <v>109.47</v>
      </c>
      <c r="AG22">
        <v>11.6</v>
      </c>
      <c r="AH22">
        <v>0</v>
      </c>
      <c r="AI22">
        <v>1</v>
      </c>
      <c r="AJ22">
        <v>19.91</v>
      </c>
      <c r="AK22">
        <v>50.93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1.82</v>
      </c>
      <c r="AU22" t="s">
        <v>3</v>
      </c>
      <c r="AV22">
        <v>0</v>
      </c>
      <c r="AW22">
        <v>2</v>
      </c>
      <c r="AX22">
        <v>64970442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ROUND(Y22*Source!I29*DO22,7)</f>
        <v>0</v>
      </c>
      <c r="CX22">
        <f>ROUND(Y22*Source!I29,7)</f>
        <v>5.46</v>
      </c>
      <c r="CY22">
        <f t="shared" si="15"/>
        <v>2179.5500000000002</v>
      </c>
      <c r="CZ22">
        <f t="shared" si="16"/>
        <v>109.47</v>
      </c>
      <c r="DA22">
        <f t="shared" si="17"/>
        <v>19.91</v>
      </c>
      <c r="DB22">
        <f t="shared" si="1"/>
        <v>199.24</v>
      </c>
      <c r="DC22">
        <f t="shared" si="2"/>
        <v>21.11</v>
      </c>
      <c r="DD22" t="s">
        <v>3</v>
      </c>
      <c r="DE22" t="s">
        <v>3</v>
      </c>
      <c r="DF22">
        <f t="shared" si="3"/>
        <v>0</v>
      </c>
      <c r="DG22">
        <f t="shared" si="18"/>
        <v>11900.34</v>
      </c>
      <c r="DH22">
        <f t="shared" si="19"/>
        <v>3225.71</v>
      </c>
      <c r="DI22">
        <f t="shared" si="6"/>
        <v>0</v>
      </c>
      <c r="DJ22">
        <f t="shared" si="20"/>
        <v>11900.34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ROW(Source!A29)</f>
        <v>29</v>
      </c>
      <c r="B23">
        <v>64970155</v>
      </c>
      <c r="C23">
        <v>64970336</v>
      </c>
      <c r="D23">
        <v>29107800</v>
      </c>
      <c r="E23">
        <v>1</v>
      </c>
      <c r="F23">
        <v>1</v>
      </c>
      <c r="G23">
        <v>1</v>
      </c>
      <c r="H23">
        <v>3</v>
      </c>
      <c r="I23" t="s">
        <v>408</v>
      </c>
      <c r="J23" t="s">
        <v>409</v>
      </c>
      <c r="K23" t="s">
        <v>410</v>
      </c>
      <c r="L23">
        <v>1346</v>
      </c>
      <c r="N23">
        <v>1009</v>
      </c>
      <c r="O23" t="s">
        <v>89</v>
      </c>
      <c r="P23" t="s">
        <v>89</v>
      </c>
      <c r="Q23">
        <v>1</v>
      </c>
      <c r="W23">
        <v>0</v>
      </c>
      <c r="X23">
        <v>644139035</v>
      </c>
      <c r="Y23">
        <f t="shared" si="0"/>
        <v>0.56999999999999995</v>
      </c>
      <c r="AA23">
        <v>114.66</v>
      </c>
      <c r="AB23">
        <v>0</v>
      </c>
      <c r="AC23">
        <v>0</v>
      </c>
      <c r="AD23">
        <v>0</v>
      </c>
      <c r="AE23">
        <v>1.81</v>
      </c>
      <c r="AF23">
        <v>0</v>
      </c>
      <c r="AG23">
        <v>0</v>
      </c>
      <c r="AH23">
        <v>0</v>
      </c>
      <c r="AI23">
        <v>63.35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0.56999999999999995</v>
      </c>
      <c r="AU23" t="s">
        <v>3</v>
      </c>
      <c r="AV23">
        <v>0</v>
      </c>
      <c r="AW23">
        <v>2</v>
      </c>
      <c r="AX23">
        <v>64970443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ROUND(Y23*Source!I29,7)</f>
        <v>1.71</v>
      </c>
      <c r="CY23">
        <f t="shared" ref="CY23:CY28" si="21">AA23</f>
        <v>114.66</v>
      </c>
      <c r="CZ23">
        <f t="shared" ref="CZ23:CZ28" si="22">AE23</f>
        <v>1.81</v>
      </c>
      <c r="DA23">
        <f t="shared" ref="DA23:DA28" si="23">AI23</f>
        <v>63.35</v>
      </c>
      <c r="DB23">
        <f t="shared" si="1"/>
        <v>1.03</v>
      </c>
      <c r="DC23">
        <f t="shared" si="2"/>
        <v>0</v>
      </c>
      <c r="DD23" t="s">
        <v>3</v>
      </c>
      <c r="DE23" t="s">
        <v>3</v>
      </c>
      <c r="DF23">
        <f t="shared" ref="DF23:DF28" si="24">ROUND(ROUND(AE23*AI23,2)*CX23,2)</f>
        <v>196.07</v>
      </c>
      <c r="DG23">
        <f t="shared" ref="DG23:DG57" si="25">ROUND(ROUND(AF23,2)*CX23,2)</f>
        <v>0</v>
      </c>
      <c r="DH23">
        <f t="shared" ref="DH23:DH57" si="26">ROUND(ROUND(AG23,2)*CX23,2)</f>
        <v>0</v>
      </c>
      <c r="DI23">
        <f t="shared" si="6"/>
        <v>0</v>
      </c>
      <c r="DJ23">
        <f t="shared" ref="DJ23:DJ28" si="27">DF23</f>
        <v>196.07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ROW(Source!A29)</f>
        <v>29</v>
      </c>
      <c r="B24">
        <v>64970155</v>
      </c>
      <c r="C24">
        <v>64970336</v>
      </c>
      <c r="D24">
        <v>29107444</v>
      </c>
      <c r="E24">
        <v>1</v>
      </c>
      <c r="F24">
        <v>1</v>
      </c>
      <c r="G24">
        <v>1</v>
      </c>
      <c r="H24">
        <v>3</v>
      </c>
      <c r="I24" t="s">
        <v>411</v>
      </c>
      <c r="J24" t="s">
        <v>412</v>
      </c>
      <c r="K24" t="s">
        <v>413</v>
      </c>
      <c r="L24">
        <v>1346</v>
      </c>
      <c r="N24">
        <v>1009</v>
      </c>
      <c r="O24" t="s">
        <v>89</v>
      </c>
      <c r="P24" t="s">
        <v>89</v>
      </c>
      <c r="Q24">
        <v>1</v>
      </c>
      <c r="W24">
        <v>0</v>
      </c>
      <c r="X24">
        <v>-1817527483</v>
      </c>
      <c r="Y24">
        <f t="shared" si="0"/>
        <v>3.8</v>
      </c>
      <c r="AA24">
        <v>50.55</v>
      </c>
      <c r="AB24">
        <v>0</v>
      </c>
      <c r="AC24">
        <v>0</v>
      </c>
      <c r="AD24">
        <v>0</v>
      </c>
      <c r="AE24">
        <v>6.09</v>
      </c>
      <c r="AF24">
        <v>0</v>
      </c>
      <c r="AG24">
        <v>0</v>
      </c>
      <c r="AH24">
        <v>0</v>
      </c>
      <c r="AI24">
        <v>8.3000000000000007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3.8</v>
      </c>
      <c r="AU24" t="s">
        <v>3</v>
      </c>
      <c r="AV24">
        <v>0</v>
      </c>
      <c r="AW24">
        <v>2</v>
      </c>
      <c r="AX24">
        <v>64970444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ROUND(Y24*Source!I29,7)</f>
        <v>11.4</v>
      </c>
      <c r="CY24">
        <f t="shared" si="21"/>
        <v>50.55</v>
      </c>
      <c r="CZ24">
        <f t="shared" si="22"/>
        <v>6.09</v>
      </c>
      <c r="DA24">
        <f t="shared" si="23"/>
        <v>8.3000000000000007</v>
      </c>
      <c r="DB24">
        <f t="shared" si="1"/>
        <v>23.14</v>
      </c>
      <c r="DC24">
        <f t="shared" si="2"/>
        <v>0</v>
      </c>
      <c r="DD24" t="s">
        <v>3</v>
      </c>
      <c r="DE24" t="s">
        <v>3</v>
      </c>
      <c r="DF24">
        <f t="shared" si="24"/>
        <v>576.27</v>
      </c>
      <c r="DG24">
        <f t="shared" si="25"/>
        <v>0</v>
      </c>
      <c r="DH24">
        <f t="shared" si="26"/>
        <v>0</v>
      </c>
      <c r="DI24">
        <f t="shared" si="6"/>
        <v>0</v>
      </c>
      <c r="DJ24">
        <f t="shared" si="27"/>
        <v>576.27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ROW(Source!A29)</f>
        <v>29</v>
      </c>
      <c r="B25">
        <v>64970155</v>
      </c>
      <c r="C25">
        <v>64970336</v>
      </c>
      <c r="D25">
        <v>29107681</v>
      </c>
      <c r="E25">
        <v>1</v>
      </c>
      <c r="F25">
        <v>1</v>
      </c>
      <c r="G25">
        <v>1</v>
      </c>
      <c r="H25">
        <v>3</v>
      </c>
      <c r="I25" t="s">
        <v>414</v>
      </c>
      <c r="J25" t="s">
        <v>415</v>
      </c>
      <c r="K25" t="s">
        <v>416</v>
      </c>
      <c r="L25">
        <v>1348</v>
      </c>
      <c r="N25">
        <v>1009</v>
      </c>
      <c r="O25" t="s">
        <v>107</v>
      </c>
      <c r="P25" t="s">
        <v>107</v>
      </c>
      <c r="Q25">
        <v>1000</v>
      </c>
      <c r="W25">
        <v>0</v>
      </c>
      <c r="X25">
        <v>-133285358</v>
      </c>
      <c r="Y25">
        <f t="shared" si="0"/>
        <v>7.9000000000000008E-3</v>
      </c>
      <c r="AA25">
        <v>328455</v>
      </c>
      <c r="AB25">
        <v>0</v>
      </c>
      <c r="AC25">
        <v>0</v>
      </c>
      <c r="AD25">
        <v>0</v>
      </c>
      <c r="AE25">
        <v>40500</v>
      </c>
      <c r="AF25">
        <v>0</v>
      </c>
      <c r="AG25">
        <v>0</v>
      </c>
      <c r="AH25">
        <v>0</v>
      </c>
      <c r="AI25">
        <v>8.11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7.9000000000000008E-3</v>
      </c>
      <c r="AU25" t="s">
        <v>3</v>
      </c>
      <c r="AV25">
        <v>0</v>
      </c>
      <c r="AW25">
        <v>2</v>
      </c>
      <c r="AX25">
        <v>64970445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ROUND(Y25*Source!I29,7)</f>
        <v>2.3699999999999999E-2</v>
      </c>
      <c r="CY25">
        <f t="shared" si="21"/>
        <v>328455</v>
      </c>
      <c r="CZ25">
        <f t="shared" si="22"/>
        <v>40500</v>
      </c>
      <c r="DA25">
        <f t="shared" si="23"/>
        <v>8.11</v>
      </c>
      <c r="DB25">
        <f t="shared" si="1"/>
        <v>319.95</v>
      </c>
      <c r="DC25">
        <f t="shared" si="2"/>
        <v>0</v>
      </c>
      <c r="DD25" t="s">
        <v>3</v>
      </c>
      <c r="DE25" t="s">
        <v>3</v>
      </c>
      <c r="DF25">
        <f t="shared" si="24"/>
        <v>7784.38</v>
      </c>
      <c r="DG25">
        <f t="shared" si="25"/>
        <v>0</v>
      </c>
      <c r="DH25">
        <f t="shared" si="26"/>
        <v>0</v>
      </c>
      <c r="DI25">
        <f t="shared" si="6"/>
        <v>0</v>
      </c>
      <c r="DJ25">
        <f t="shared" si="27"/>
        <v>7784.38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ROW(Source!A29)</f>
        <v>29</v>
      </c>
      <c r="B26">
        <v>64970155</v>
      </c>
      <c r="C26">
        <v>64970336</v>
      </c>
      <c r="D26">
        <v>29157436</v>
      </c>
      <c r="E26">
        <v>1</v>
      </c>
      <c r="F26">
        <v>1</v>
      </c>
      <c r="G26">
        <v>1</v>
      </c>
      <c r="H26">
        <v>3</v>
      </c>
      <c r="I26" t="s">
        <v>417</v>
      </c>
      <c r="J26" t="s">
        <v>418</v>
      </c>
      <c r="K26" t="s">
        <v>419</v>
      </c>
      <c r="L26">
        <v>1348</v>
      </c>
      <c r="N26">
        <v>1009</v>
      </c>
      <c r="O26" t="s">
        <v>107</v>
      </c>
      <c r="P26" t="s">
        <v>107</v>
      </c>
      <c r="Q26">
        <v>1000</v>
      </c>
      <c r="W26">
        <v>0</v>
      </c>
      <c r="X26">
        <v>570325225</v>
      </c>
      <c r="Y26">
        <f t="shared" si="0"/>
        <v>4.0000000000000002E-4</v>
      </c>
      <c r="AA26">
        <v>1275953.51</v>
      </c>
      <c r="AB26">
        <v>0</v>
      </c>
      <c r="AC26">
        <v>0</v>
      </c>
      <c r="AD26">
        <v>0</v>
      </c>
      <c r="AE26">
        <v>37517.01</v>
      </c>
      <c r="AF26">
        <v>0</v>
      </c>
      <c r="AG26">
        <v>0</v>
      </c>
      <c r="AH26">
        <v>0</v>
      </c>
      <c r="AI26">
        <v>34.01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4.0000000000000002E-4</v>
      </c>
      <c r="AU26" t="s">
        <v>3</v>
      </c>
      <c r="AV26">
        <v>0</v>
      </c>
      <c r="AW26">
        <v>2</v>
      </c>
      <c r="AX26">
        <v>64970446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ROUND(Y26*Source!I29,7)</f>
        <v>1.1999999999999999E-3</v>
      </c>
      <c r="CY26">
        <f t="shared" si="21"/>
        <v>1275953.51</v>
      </c>
      <c r="CZ26">
        <f t="shared" si="22"/>
        <v>37517.01</v>
      </c>
      <c r="DA26">
        <f t="shared" si="23"/>
        <v>34.01</v>
      </c>
      <c r="DB26">
        <f t="shared" si="1"/>
        <v>15.01</v>
      </c>
      <c r="DC26">
        <f t="shared" si="2"/>
        <v>0</v>
      </c>
      <c r="DD26" t="s">
        <v>3</v>
      </c>
      <c r="DE26" t="s">
        <v>3</v>
      </c>
      <c r="DF26">
        <f t="shared" si="24"/>
        <v>1531.14</v>
      </c>
      <c r="DG26">
        <f t="shared" si="25"/>
        <v>0</v>
      </c>
      <c r="DH26">
        <f t="shared" si="26"/>
        <v>0</v>
      </c>
      <c r="DI26">
        <f t="shared" si="6"/>
        <v>0</v>
      </c>
      <c r="DJ26">
        <f t="shared" si="27"/>
        <v>1531.14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ROW(Source!A29)</f>
        <v>29</v>
      </c>
      <c r="B27">
        <v>64970155</v>
      </c>
      <c r="C27">
        <v>64970336</v>
      </c>
      <c r="D27">
        <v>29158011</v>
      </c>
      <c r="E27">
        <v>1</v>
      </c>
      <c r="F27">
        <v>1</v>
      </c>
      <c r="G27">
        <v>1</v>
      </c>
      <c r="H27">
        <v>3</v>
      </c>
      <c r="I27" t="s">
        <v>420</v>
      </c>
      <c r="J27" t="s">
        <v>421</v>
      </c>
      <c r="K27" t="s">
        <v>422</v>
      </c>
      <c r="L27">
        <v>1346</v>
      </c>
      <c r="N27">
        <v>1009</v>
      </c>
      <c r="O27" t="s">
        <v>89</v>
      </c>
      <c r="P27" t="s">
        <v>89</v>
      </c>
      <c r="Q27">
        <v>1</v>
      </c>
      <c r="W27">
        <v>0</v>
      </c>
      <c r="X27">
        <v>-993947972</v>
      </c>
      <c r="Y27">
        <f t="shared" si="0"/>
        <v>0.57999999999999996</v>
      </c>
      <c r="AA27">
        <v>765.99</v>
      </c>
      <c r="AB27">
        <v>0</v>
      </c>
      <c r="AC27">
        <v>0</v>
      </c>
      <c r="AD27">
        <v>0</v>
      </c>
      <c r="AE27">
        <v>68.27</v>
      </c>
      <c r="AF27">
        <v>0</v>
      </c>
      <c r="AG27">
        <v>0</v>
      </c>
      <c r="AH27">
        <v>0</v>
      </c>
      <c r="AI27">
        <v>11.22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0.57999999999999996</v>
      </c>
      <c r="AU27" t="s">
        <v>3</v>
      </c>
      <c r="AV27">
        <v>0</v>
      </c>
      <c r="AW27">
        <v>2</v>
      </c>
      <c r="AX27">
        <v>64970447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ROUND(Y27*Source!I29,7)</f>
        <v>1.74</v>
      </c>
      <c r="CY27">
        <f t="shared" si="21"/>
        <v>765.99</v>
      </c>
      <c r="CZ27">
        <f t="shared" si="22"/>
        <v>68.27</v>
      </c>
      <c r="DA27">
        <f t="shared" si="23"/>
        <v>11.22</v>
      </c>
      <c r="DB27">
        <f t="shared" si="1"/>
        <v>39.6</v>
      </c>
      <c r="DC27">
        <f t="shared" si="2"/>
        <v>0</v>
      </c>
      <c r="DD27" t="s">
        <v>3</v>
      </c>
      <c r="DE27" t="s">
        <v>3</v>
      </c>
      <c r="DF27">
        <f t="shared" si="24"/>
        <v>1332.82</v>
      </c>
      <c r="DG27">
        <f t="shared" si="25"/>
        <v>0</v>
      </c>
      <c r="DH27">
        <f t="shared" si="26"/>
        <v>0</v>
      </c>
      <c r="DI27">
        <f t="shared" si="6"/>
        <v>0</v>
      </c>
      <c r="DJ27">
        <f t="shared" si="27"/>
        <v>1332.82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ROW(Source!A29)</f>
        <v>29</v>
      </c>
      <c r="B28">
        <v>64970155</v>
      </c>
      <c r="C28">
        <v>64970336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423</v>
      </c>
      <c r="J28" t="s">
        <v>424</v>
      </c>
      <c r="K28" t="s">
        <v>425</v>
      </c>
      <c r="L28">
        <v>1374</v>
      </c>
      <c r="N28">
        <v>1013</v>
      </c>
      <c r="O28" t="s">
        <v>426</v>
      </c>
      <c r="P28" t="s">
        <v>426</v>
      </c>
      <c r="Q28">
        <v>1</v>
      </c>
      <c r="W28">
        <v>0</v>
      </c>
      <c r="X28">
        <v>-915781824</v>
      </c>
      <c r="Y28">
        <f t="shared" si="0"/>
        <v>24.2</v>
      </c>
      <c r="AA28">
        <v>9.66</v>
      </c>
      <c r="AB28">
        <v>0</v>
      </c>
      <c r="AC28">
        <v>0</v>
      </c>
      <c r="AD28">
        <v>0</v>
      </c>
      <c r="AE28">
        <v>1</v>
      </c>
      <c r="AF28">
        <v>0</v>
      </c>
      <c r="AG28">
        <v>0</v>
      </c>
      <c r="AH28">
        <v>0</v>
      </c>
      <c r="AI28">
        <v>9.66</v>
      </c>
      <c r="AJ28">
        <v>1</v>
      </c>
      <c r="AK28">
        <v>1</v>
      </c>
      <c r="AL28">
        <v>1</v>
      </c>
      <c r="AM28">
        <v>5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24.2</v>
      </c>
      <c r="AU28" t="s">
        <v>3</v>
      </c>
      <c r="AV28">
        <v>0</v>
      </c>
      <c r="AW28">
        <v>2</v>
      </c>
      <c r="AX28">
        <v>64970448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ROUND(Y28*Source!I29,7)</f>
        <v>72.599999999999994</v>
      </c>
      <c r="CY28">
        <f t="shared" si="21"/>
        <v>9.66</v>
      </c>
      <c r="CZ28">
        <f t="shared" si="22"/>
        <v>1</v>
      </c>
      <c r="DA28">
        <f t="shared" si="23"/>
        <v>9.66</v>
      </c>
      <c r="DB28">
        <f t="shared" si="1"/>
        <v>24.2</v>
      </c>
      <c r="DC28">
        <f t="shared" si="2"/>
        <v>0</v>
      </c>
      <c r="DD28" t="s">
        <v>3</v>
      </c>
      <c r="DE28" t="s">
        <v>3</v>
      </c>
      <c r="DF28">
        <f t="shared" si="24"/>
        <v>701.32</v>
      </c>
      <c r="DG28">
        <f t="shared" si="25"/>
        <v>0</v>
      </c>
      <c r="DH28">
        <f t="shared" si="26"/>
        <v>0</v>
      </c>
      <c r="DI28">
        <f t="shared" si="6"/>
        <v>0</v>
      </c>
      <c r="DJ28">
        <f t="shared" si="27"/>
        <v>701.32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64970157</v>
      </c>
      <c r="C29">
        <v>64970450</v>
      </c>
      <c r="D29">
        <v>29362762</v>
      </c>
      <c r="E29">
        <v>1</v>
      </c>
      <c r="F29">
        <v>1</v>
      </c>
      <c r="G29">
        <v>1</v>
      </c>
      <c r="H29">
        <v>1</v>
      </c>
      <c r="I29" t="s">
        <v>427</v>
      </c>
      <c r="J29" t="s">
        <v>3</v>
      </c>
      <c r="K29" t="s">
        <v>428</v>
      </c>
      <c r="L29">
        <v>1369</v>
      </c>
      <c r="N29">
        <v>1013</v>
      </c>
      <c r="O29" t="s">
        <v>386</v>
      </c>
      <c r="P29" t="s">
        <v>386</v>
      </c>
      <c r="Q29">
        <v>1</v>
      </c>
      <c r="W29">
        <v>0</v>
      </c>
      <c r="X29">
        <v>604758886</v>
      </c>
      <c r="Y29">
        <f t="shared" si="0"/>
        <v>0.38</v>
      </c>
      <c r="AA29">
        <v>0</v>
      </c>
      <c r="AB29">
        <v>0</v>
      </c>
      <c r="AC29">
        <v>0</v>
      </c>
      <c r="AD29">
        <v>9.6199999999999992</v>
      </c>
      <c r="AE29">
        <v>0</v>
      </c>
      <c r="AF29">
        <v>0</v>
      </c>
      <c r="AG29">
        <v>0</v>
      </c>
      <c r="AH29">
        <v>9.6199999999999992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0.38</v>
      </c>
      <c r="AU29" t="s">
        <v>3</v>
      </c>
      <c r="AV29">
        <v>1</v>
      </c>
      <c r="AW29">
        <v>2</v>
      </c>
      <c r="AX29">
        <v>64970456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ROUND(AT29*Source!I32*AH29*AL29,2)</f>
        <v>21.93</v>
      </c>
      <c r="CV29">
        <f>ROUND(Y29*Source!I32,7)</f>
        <v>2.2799999999999998</v>
      </c>
      <c r="CW29">
        <v>0</v>
      </c>
      <c r="CX29">
        <f>ROUND(Y29*Source!I32,7)</f>
        <v>2.2799999999999998</v>
      </c>
      <c r="CY29">
        <f>AD29</f>
        <v>9.6199999999999992</v>
      </c>
      <c r="CZ29">
        <f>AH29</f>
        <v>9.6199999999999992</v>
      </c>
      <c r="DA29">
        <f>AL29</f>
        <v>1</v>
      </c>
      <c r="DB29">
        <f t="shared" si="1"/>
        <v>3.66</v>
      </c>
      <c r="DC29">
        <f t="shared" si="2"/>
        <v>0</v>
      </c>
      <c r="DD29" t="s">
        <v>3</v>
      </c>
      <c r="DE29" t="s">
        <v>3</v>
      </c>
      <c r="DF29">
        <f t="shared" ref="DF29:DF34" si="28">ROUND(ROUND(AE29,2)*CX29,2)</f>
        <v>0</v>
      </c>
      <c r="DG29">
        <f t="shared" si="25"/>
        <v>0</v>
      </c>
      <c r="DH29">
        <f t="shared" si="26"/>
        <v>0</v>
      </c>
      <c r="DI29">
        <f t="shared" si="6"/>
        <v>21.93</v>
      </c>
      <c r="DJ29">
        <f>DI29</f>
        <v>21.93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64970157</v>
      </c>
      <c r="C30">
        <v>64970450</v>
      </c>
      <c r="D30">
        <v>29107964</v>
      </c>
      <c r="E30">
        <v>1</v>
      </c>
      <c r="F30">
        <v>1</v>
      </c>
      <c r="G30">
        <v>1</v>
      </c>
      <c r="H30">
        <v>3</v>
      </c>
      <c r="I30" t="s">
        <v>429</v>
      </c>
      <c r="J30" t="s">
        <v>430</v>
      </c>
      <c r="K30" t="s">
        <v>431</v>
      </c>
      <c r="L30">
        <v>1346</v>
      </c>
      <c r="N30">
        <v>1009</v>
      </c>
      <c r="O30" t="s">
        <v>89</v>
      </c>
      <c r="P30" t="s">
        <v>89</v>
      </c>
      <c r="Q30">
        <v>1</v>
      </c>
      <c r="W30">
        <v>0</v>
      </c>
      <c r="X30">
        <v>-1980359651</v>
      </c>
      <c r="Y30">
        <f t="shared" si="0"/>
        <v>0.15</v>
      </c>
      <c r="AA30">
        <v>9.0399999999999991</v>
      </c>
      <c r="AB30">
        <v>0</v>
      </c>
      <c r="AC30">
        <v>0</v>
      </c>
      <c r="AD30">
        <v>0</v>
      </c>
      <c r="AE30">
        <v>9.0399999999999991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0.15</v>
      </c>
      <c r="AU30" t="s">
        <v>3</v>
      </c>
      <c r="AV30">
        <v>0</v>
      </c>
      <c r="AW30">
        <v>2</v>
      </c>
      <c r="AX30">
        <v>64970457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ROUND(Y30*Source!I32,7)</f>
        <v>0.9</v>
      </c>
      <c r="CY30">
        <f>AA30</f>
        <v>9.0399999999999991</v>
      </c>
      <c r="CZ30">
        <f>AE30</f>
        <v>9.0399999999999991</v>
      </c>
      <c r="DA30">
        <f>AI30</f>
        <v>1</v>
      </c>
      <c r="DB30">
        <f t="shared" si="1"/>
        <v>1.36</v>
      </c>
      <c r="DC30">
        <f t="shared" si="2"/>
        <v>0</v>
      </c>
      <c r="DD30" t="s">
        <v>3</v>
      </c>
      <c r="DE30" t="s">
        <v>3</v>
      </c>
      <c r="DF30">
        <f t="shared" si="28"/>
        <v>8.14</v>
      </c>
      <c r="DG30">
        <f t="shared" si="25"/>
        <v>0</v>
      </c>
      <c r="DH30">
        <f t="shared" si="26"/>
        <v>0</v>
      </c>
      <c r="DI30">
        <f t="shared" si="6"/>
        <v>0</v>
      </c>
      <c r="DJ30">
        <f>DF30</f>
        <v>8.14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64970157</v>
      </c>
      <c r="C31">
        <v>64970450</v>
      </c>
      <c r="D31">
        <v>29171536</v>
      </c>
      <c r="E31">
        <v>1</v>
      </c>
      <c r="F31">
        <v>1</v>
      </c>
      <c r="G31">
        <v>1</v>
      </c>
      <c r="H31">
        <v>3</v>
      </c>
      <c r="I31" t="s">
        <v>432</v>
      </c>
      <c r="J31" t="s">
        <v>433</v>
      </c>
      <c r="K31" t="s">
        <v>434</v>
      </c>
      <c r="L31">
        <v>1346</v>
      </c>
      <c r="N31">
        <v>1009</v>
      </c>
      <c r="O31" t="s">
        <v>89</v>
      </c>
      <c r="P31" t="s">
        <v>89</v>
      </c>
      <c r="Q31">
        <v>1</v>
      </c>
      <c r="W31">
        <v>0</v>
      </c>
      <c r="X31">
        <v>129185927</v>
      </c>
      <c r="Y31">
        <f t="shared" si="0"/>
        <v>0.72</v>
      </c>
      <c r="AA31">
        <v>16.75</v>
      </c>
      <c r="AB31">
        <v>0</v>
      </c>
      <c r="AC31">
        <v>0</v>
      </c>
      <c r="AD31">
        <v>0</v>
      </c>
      <c r="AE31">
        <v>16.75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0.72</v>
      </c>
      <c r="AU31" t="s">
        <v>3</v>
      </c>
      <c r="AV31">
        <v>0</v>
      </c>
      <c r="AW31">
        <v>2</v>
      </c>
      <c r="AX31">
        <v>64970458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ROUND(Y31*Source!I32,7)</f>
        <v>4.32</v>
      </c>
      <c r="CY31">
        <f>AA31</f>
        <v>16.75</v>
      </c>
      <c r="CZ31">
        <f>AE31</f>
        <v>16.75</v>
      </c>
      <c r="DA31">
        <f>AI31</f>
        <v>1</v>
      </c>
      <c r="DB31">
        <f t="shared" si="1"/>
        <v>12.06</v>
      </c>
      <c r="DC31">
        <f t="shared" si="2"/>
        <v>0</v>
      </c>
      <c r="DD31" t="s">
        <v>3</v>
      </c>
      <c r="DE31" t="s">
        <v>3</v>
      </c>
      <c r="DF31">
        <f t="shared" si="28"/>
        <v>72.36</v>
      </c>
      <c r="DG31">
        <f t="shared" si="25"/>
        <v>0</v>
      </c>
      <c r="DH31">
        <f t="shared" si="26"/>
        <v>0</v>
      </c>
      <c r="DI31">
        <f t="shared" si="6"/>
        <v>0</v>
      </c>
      <c r="DJ31">
        <f>DF31</f>
        <v>72.36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ROW(Source!A32)</f>
        <v>32</v>
      </c>
      <c r="B32">
        <v>64970157</v>
      </c>
      <c r="C32">
        <v>64970450</v>
      </c>
      <c r="D32">
        <v>29171672</v>
      </c>
      <c r="E32">
        <v>1</v>
      </c>
      <c r="F32">
        <v>1</v>
      </c>
      <c r="G32">
        <v>1</v>
      </c>
      <c r="H32">
        <v>3</v>
      </c>
      <c r="I32" t="s">
        <v>435</v>
      </c>
      <c r="J32" t="s">
        <v>436</v>
      </c>
      <c r="K32" t="s">
        <v>437</v>
      </c>
      <c r="L32">
        <v>1348</v>
      </c>
      <c r="N32">
        <v>1009</v>
      </c>
      <c r="O32" t="s">
        <v>107</v>
      </c>
      <c r="P32" t="s">
        <v>107</v>
      </c>
      <c r="Q32">
        <v>1000</v>
      </c>
      <c r="W32">
        <v>0</v>
      </c>
      <c r="X32">
        <v>-760824825</v>
      </c>
      <c r="Y32">
        <f t="shared" si="0"/>
        <v>6.0000000000000002E-5</v>
      </c>
      <c r="AA32">
        <v>26950</v>
      </c>
      <c r="AB32">
        <v>0</v>
      </c>
      <c r="AC32">
        <v>0</v>
      </c>
      <c r="AD32">
        <v>0</v>
      </c>
      <c r="AE32">
        <v>26950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6.0000000000000002E-5</v>
      </c>
      <c r="AU32" t="s">
        <v>3</v>
      </c>
      <c r="AV32">
        <v>0</v>
      </c>
      <c r="AW32">
        <v>2</v>
      </c>
      <c r="AX32">
        <v>64970459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ROUND(Y32*Source!I32,7)</f>
        <v>3.6000000000000002E-4</v>
      </c>
      <c r="CY32">
        <f>AA32</f>
        <v>26950</v>
      </c>
      <c r="CZ32">
        <f>AE32</f>
        <v>26950</v>
      </c>
      <c r="DA32">
        <f>AI32</f>
        <v>1</v>
      </c>
      <c r="DB32">
        <f t="shared" si="1"/>
        <v>1.62</v>
      </c>
      <c r="DC32">
        <f t="shared" si="2"/>
        <v>0</v>
      </c>
      <c r="DD32" t="s">
        <v>3</v>
      </c>
      <c r="DE32" t="s">
        <v>3</v>
      </c>
      <c r="DF32">
        <f t="shared" si="28"/>
        <v>9.6999999999999993</v>
      </c>
      <c r="DG32">
        <f t="shared" si="25"/>
        <v>0</v>
      </c>
      <c r="DH32">
        <f t="shared" si="26"/>
        <v>0</v>
      </c>
      <c r="DI32">
        <f t="shared" si="6"/>
        <v>0</v>
      </c>
      <c r="DJ32">
        <f>DF32</f>
        <v>9.6999999999999993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ROW(Source!A32)</f>
        <v>32</v>
      </c>
      <c r="B33">
        <v>64970157</v>
      </c>
      <c r="C33">
        <v>64970450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423</v>
      </c>
      <c r="J33" t="s">
        <v>424</v>
      </c>
      <c r="K33" t="s">
        <v>425</v>
      </c>
      <c r="L33">
        <v>1374</v>
      </c>
      <c r="N33">
        <v>1013</v>
      </c>
      <c r="O33" t="s">
        <v>426</v>
      </c>
      <c r="P33" t="s">
        <v>426</v>
      </c>
      <c r="Q33">
        <v>1</v>
      </c>
      <c r="W33">
        <v>0</v>
      </c>
      <c r="X33">
        <v>-915781824</v>
      </c>
      <c r="Y33">
        <f t="shared" si="0"/>
        <v>7.0000000000000007E-2</v>
      </c>
      <c r="AA33">
        <v>1</v>
      </c>
      <c r="AB33">
        <v>0</v>
      </c>
      <c r="AC33">
        <v>0</v>
      </c>
      <c r="AD33">
        <v>0</v>
      </c>
      <c r="AE33">
        <v>1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7.0000000000000007E-2</v>
      </c>
      <c r="AU33" t="s">
        <v>3</v>
      </c>
      <c r="AV33">
        <v>0</v>
      </c>
      <c r="AW33">
        <v>2</v>
      </c>
      <c r="AX33">
        <v>64970460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ROUND(Y33*Source!I32,7)</f>
        <v>0.42</v>
      </c>
      <c r="CY33">
        <f>AA33</f>
        <v>1</v>
      </c>
      <c r="CZ33">
        <f>AE33</f>
        <v>1</v>
      </c>
      <c r="DA33">
        <f>AI33</f>
        <v>1</v>
      </c>
      <c r="DB33">
        <f t="shared" si="1"/>
        <v>7.0000000000000007E-2</v>
      </c>
      <c r="DC33">
        <f t="shared" si="2"/>
        <v>0</v>
      </c>
      <c r="DD33" t="s">
        <v>3</v>
      </c>
      <c r="DE33" t="s">
        <v>3</v>
      </c>
      <c r="DF33">
        <f t="shared" si="28"/>
        <v>0.42</v>
      </c>
      <c r="DG33">
        <f t="shared" si="25"/>
        <v>0</v>
      </c>
      <c r="DH33">
        <f t="shared" si="26"/>
        <v>0</v>
      </c>
      <c r="DI33">
        <f t="shared" si="6"/>
        <v>0</v>
      </c>
      <c r="DJ33">
        <f>DF33</f>
        <v>0.42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64970155</v>
      </c>
      <c r="C34">
        <v>64970450</v>
      </c>
      <c r="D34">
        <v>29362762</v>
      </c>
      <c r="E34">
        <v>1</v>
      </c>
      <c r="F34">
        <v>1</v>
      </c>
      <c r="G34">
        <v>1</v>
      </c>
      <c r="H34">
        <v>1</v>
      </c>
      <c r="I34" t="s">
        <v>427</v>
      </c>
      <c r="J34" t="s">
        <v>3</v>
      </c>
      <c r="K34" t="s">
        <v>428</v>
      </c>
      <c r="L34">
        <v>1369</v>
      </c>
      <c r="N34">
        <v>1013</v>
      </c>
      <c r="O34" t="s">
        <v>386</v>
      </c>
      <c r="P34" t="s">
        <v>386</v>
      </c>
      <c r="Q34">
        <v>1</v>
      </c>
      <c r="W34">
        <v>0</v>
      </c>
      <c r="X34">
        <v>604758886</v>
      </c>
      <c r="Y34">
        <f t="shared" si="0"/>
        <v>0.38</v>
      </c>
      <c r="AA34">
        <v>0</v>
      </c>
      <c r="AB34">
        <v>0</v>
      </c>
      <c r="AC34">
        <v>0</v>
      </c>
      <c r="AD34">
        <v>9.6199999999999992</v>
      </c>
      <c r="AE34">
        <v>0</v>
      </c>
      <c r="AF34">
        <v>0</v>
      </c>
      <c r="AG34">
        <v>0</v>
      </c>
      <c r="AH34">
        <v>9.6199999999999992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0.38</v>
      </c>
      <c r="AU34" t="s">
        <v>3</v>
      </c>
      <c r="AV34">
        <v>1</v>
      </c>
      <c r="AW34">
        <v>2</v>
      </c>
      <c r="AX34">
        <v>64970456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ROUND(AT34*Source!I33*AH34*AL34,2)</f>
        <v>21.93</v>
      </c>
      <c r="CV34">
        <f>ROUND(Y34*Source!I33,7)</f>
        <v>2.2799999999999998</v>
      </c>
      <c r="CW34">
        <v>0</v>
      </c>
      <c r="CX34">
        <f>ROUND(Y34*Source!I33,7)</f>
        <v>2.2799999999999998</v>
      </c>
      <c r="CY34">
        <f>AD34</f>
        <v>9.6199999999999992</v>
      </c>
      <c r="CZ34">
        <f>AH34</f>
        <v>9.6199999999999992</v>
      </c>
      <c r="DA34">
        <f>AL34</f>
        <v>1</v>
      </c>
      <c r="DB34">
        <f t="shared" si="1"/>
        <v>3.66</v>
      </c>
      <c r="DC34">
        <f t="shared" si="2"/>
        <v>0</v>
      </c>
      <c r="DD34" t="s">
        <v>3</v>
      </c>
      <c r="DE34" t="s">
        <v>3</v>
      </c>
      <c r="DF34">
        <f t="shared" si="28"/>
        <v>0</v>
      </c>
      <c r="DG34">
        <f t="shared" si="25"/>
        <v>0</v>
      </c>
      <c r="DH34">
        <f t="shared" si="26"/>
        <v>0</v>
      </c>
      <c r="DI34">
        <f t="shared" si="6"/>
        <v>21.93</v>
      </c>
      <c r="DJ34">
        <f>DI34</f>
        <v>21.93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64970155</v>
      </c>
      <c r="C35">
        <v>64970450</v>
      </c>
      <c r="D35">
        <v>29107964</v>
      </c>
      <c r="E35">
        <v>1</v>
      </c>
      <c r="F35">
        <v>1</v>
      </c>
      <c r="G35">
        <v>1</v>
      </c>
      <c r="H35">
        <v>3</v>
      </c>
      <c r="I35" t="s">
        <v>429</v>
      </c>
      <c r="J35" t="s">
        <v>430</v>
      </c>
      <c r="K35" t="s">
        <v>431</v>
      </c>
      <c r="L35">
        <v>1346</v>
      </c>
      <c r="N35">
        <v>1009</v>
      </c>
      <c r="O35" t="s">
        <v>89</v>
      </c>
      <c r="P35" t="s">
        <v>89</v>
      </c>
      <c r="Q35">
        <v>1</v>
      </c>
      <c r="W35">
        <v>0</v>
      </c>
      <c r="X35">
        <v>-1980359651</v>
      </c>
      <c r="Y35">
        <f t="shared" si="0"/>
        <v>0.15</v>
      </c>
      <c r="AA35">
        <v>124.3</v>
      </c>
      <c r="AB35">
        <v>0</v>
      </c>
      <c r="AC35">
        <v>0</v>
      </c>
      <c r="AD35">
        <v>0</v>
      </c>
      <c r="AE35">
        <v>9.0399999999999991</v>
      </c>
      <c r="AF35">
        <v>0</v>
      </c>
      <c r="AG35">
        <v>0</v>
      </c>
      <c r="AH35">
        <v>0</v>
      </c>
      <c r="AI35">
        <v>13.75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0.15</v>
      </c>
      <c r="AU35" t="s">
        <v>3</v>
      </c>
      <c r="AV35">
        <v>0</v>
      </c>
      <c r="AW35">
        <v>2</v>
      </c>
      <c r="AX35">
        <v>64970457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ROUND(Y35*Source!I33,7)</f>
        <v>0.9</v>
      </c>
      <c r="CY35">
        <f>AA35</f>
        <v>124.3</v>
      </c>
      <c r="CZ35">
        <f>AE35</f>
        <v>9.0399999999999991</v>
      </c>
      <c r="DA35">
        <f>AI35</f>
        <v>13.75</v>
      </c>
      <c r="DB35">
        <f t="shared" si="1"/>
        <v>1.36</v>
      </c>
      <c r="DC35">
        <f t="shared" si="2"/>
        <v>0</v>
      </c>
      <c r="DD35" t="s">
        <v>3</v>
      </c>
      <c r="DE35" t="s">
        <v>3</v>
      </c>
      <c r="DF35">
        <f>ROUND(ROUND(AE35*AI35,2)*CX35,2)</f>
        <v>111.87</v>
      </c>
      <c r="DG35">
        <f t="shared" si="25"/>
        <v>0</v>
      </c>
      <c r="DH35">
        <f t="shared" si="26"/>
        <v>0</v>
      </c>
      <c r="DI35">
        <f t="shared" si="6"/>
        <v>0</v>
      </c>
      <c r="DJ35">
        <f>DF35</f>
        <v>111.87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ROW(Source!A33)</f>
        <v>33</v>
      </c>
      <c r="B36">
        <v>64970155</v>
      </c>
      <c r="C36">
        <v>64970450</v>
      </c>
      <c r="D36">
        <v>29171536</v>
      </c>
      <c r="E36">
        <v>1</v>
      </c>
      <c r="F36">
        <v>1</v>
      </c>
      <c r="G36">
        <v>1</v>
      </c>
      <c r="H36">
        <v>3</v>
      </c>
      <c r="I36" t="s">
        <v>432</v>
      </c>
      <c r="J36" t="s">
        <v>433</v>
      </c>
      <c r="K36" t="s">
        <v>434</v>
      </c>
      <c r="L36">
        <v>1346</v>
      </c>
      <c r="N36">
        <v>1009</v>
      </c>
      <c r="O36" t="s">
        <v>89</v>
      </c>
      <c r="P36" t="s">
        <v>89</v>
      </c>
      <c r="Q36">
        <v>1</v>
      </c>
      <c r="W36">
        <v>0</v>
      </c>
      <c r="X36">
        <v>129185927</v>
      </c>
      <c r="Y36">
        <f t="shared" si="0"/>
        <v>0.72</v>
      </c>
      <c r="AA36">
        <v>22.61</v>
      </c>
      <c r="AB36">
        <v>0</v>
      </c>
      <c r="AC36">
        <v>0</v>
      </c>
      <c r="AD36">
        <v>0</v>
      </c>
      <c r="AE36">
        <v>16.75</v>
      </c>
      <c r="AF36">
        <v>0</v>
      </c>
      <c r="AG36">
        <v>0</v>
      </c>
      <c r="AH36">
        <v>0</v>
      </c>
      <c r="AI36">
        <v>1.35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0.72</v>
      </c>
      <c r="AU36" t="s">
        <v>3</v>
      </c>
      <c r="AV36">
        <v>0</v>
      </c>
      <c r="AW36">
        <v>2</v>
      </c>
      <c r="AX36">
        <v>64970458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ROUND(Y36*Source!I33,7)</f>
        <v>4.32</v>
      </c>
      <c r="CY36">
        <f>AA36</f>
        <v>22.61</v>
      </c>
      <c r="CZ36">
        <f>AE36</f>
        <v>16.75</v>
      </c>
      <c r="DA36">
        <f>AI36</f>
        <v>1.35</v>
      </c>
      <c r="DB36">
        <f t="shared" si="1"/>
        <v>12.06</v>
      </c>
      <c r="DC36">
        <f t="shared" si="2"/>
        <v>0</v>
      </c>
      <c r="DD36" t="s">
        <v>3</v>
      </c>
      <c r="DE36" t="s">
        <v>3</v>
      </c>
      <c r="DF36">
        <f>ROUND(ROUND(AE36*AI36,2)*CX36,2)</f>
        <v>97.68</v>
      </c>
      <c r="DG36">
        <f t="shared" si="25"/>
        <v>0</v>
      </c>
      <c r="DH36">
        <f t="shared" si="26"/>
        <v>0</v>
      </c>
      <c r="DI36">
        <f t="shared" si="6"/>
        <v>0</v>
      </c>
      <c r="DJ36">
        <f>DF36</f>
        <v>97.68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ROW(Source!A33)</f>
        <v>33</v>
      </c>
      <c r="B37">
        <v>64970155</v>
      </c>
      <c r="C37">
        <v>64970450</v>
      </c>
      <c r="D37">
        <v>29171672</v>
      </c>
      <c r="E37">
        <v>1</v>
      </c>
      <c r="F37">
        <v>1</v>
      </c>
      <c r="G37">
        <v>1</v>
      </c>
      <c r="H37">
        <v>3</v>
      </c>
      <c r="I37" t="s">
        <v>435</v>
      </c>
      <c r="J37" t="s">
        <v>436</v>
      </c>
      <c r="K37" t="s">
        <v>437</v>
      </c>
      <c r="L37">
        <v>1348</v>
      </c>
      <c r="N37">
        <v>1009</v>
      </c>
      <c r="O37" t="s">
        <v>107</v>
      </c>
      <c r="P37" t="s">
        <v>107</v>
      </c>
      <c r="Q37">
        <v>1000</v>
      </c>
      <c r="W37">
        <v>0</v>
      </c>
      <c r="X37">
        <v>-760824825</v>
      </c>
      <c r="Y37">
        <f t="shared" si="0"/>
        <v>6.0000000000000002E-5</v>
      </c>
      <c r="AA37">
        <v>433086.5</v>
      </c>
      <c r="AB37">
        <v>0</v>
      </c>
      <c r="AC37">
        <v>0</v>
      </c>
      <c r="AD37">
        <v>0</v>
      </c>
      <c r="AE37">
        <v>26950</v>
      </c>
      <c r="AF37">
        <v>0</v>
      </c>
      <c r="AG37">
        <v>0</v>
      </c>
      <c r="AH37">
        <v>0</v>
      </c>
      <c r="AI37">
        <v>16.07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6.0000000000000002E-5</v>
      </c>
      <c r="AU37" t="s">
        <v>3</v>
      </c>
      <c r="AV37">
        <v>0</v>
      </c>
      <c r="AW37">
        <v>2</v>
      </c>
      <c r="AX37">
        <v>64970459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ROUND(Y37*Source!I33,7)</f>
        <v>3.6000000000000002E-4</v>
      </c>
      <c r="CY37">
        <f>AA37</f>
        <v>433086.5</v>
      </c>
      <c r="CZ37">
        <f>AE37</f>
        <v>26950</v>
      </c>
      <c r="DA37">
        <f>AI37</f>
        <v>16.07</v>
      </c>
      <c r="DB37">
        <f t="shared" si="1"/>
        <v>1.62</v>
      </c>
      <c r="DC37">
        <f t="shared" si="2"/>
        <v>0</v>
      </c>
      <c r="DD37" t="s">
        <v>3</v>
      </c>
      <c r="DE37" t="s">
        <v>3</v>
      </c>
      <c r="DF37">
        <f>ROUND(ROUND(AE37*AI37,2)*CX37,2)</f>
        <v>155.91</v>
      </c>
      <c r="DG37">
        <f t="shared" si="25"/>
        <v>0</v>
      </c>
      <c r="DH37">
        <f t="shared" si="26"/>
        <v>0</v>
      </c>
      <c r="DI37">
        <f t="shared" si="6"/>
        <v>0</v>
      </c>
      <c r="DJ37">
        <f>DF37</f>
        <v>155.91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ROW(Source!A33)</f>
        <v>33</v>
      </c>
      <c r="B38">
        <v>64970155</v>
      </c>
      <c r="C38">
        <v>64970450</v>
      </c>
      <c r="D38">
        <v>29171808</v>
      </c>
      <c r="E38">
        <v>1</v>
      </c>
      <c r="F38">
        <v>1</v>
      </c>
      <c r="G38">
        <v>1</v>
      </c>
      <c r="H38">
        <v>3</v>
      </c>
      <c r="I38" t="s">
        <v>423</v>
      </c>
      <c r="J38" t="s">
        <v>424</v>
      </c>
      <c r="K38" t="s">
        <v>425</v>
      </c>
      <c r="L38">
        <v>1374</v>
      </c>
      <c r="N38">
        <v>1013</v>
      </c>
      <c r="O38" t="s">
        <v>426</v>
      </c>
      <c r="P38" t="s">
        <v>426</v>
      </c>
      <c r="Q38">
        <v>1</v>
      </c>
      <c r="W38">
        <v>0</v>
      </c>
      <c r="X38">
        <v>-915781824</v>
      </c>
      <c r="Y38">
        <f t="shared" si="0"/>
        <v>7.0000000000000007E-2</v>
      </c>
      <c r="AA38">
        <v>9.66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9.66</v>
      </c>
      <c r="AJ38">
        <v>1</v>
      </c>
      <c r="AK38">
        <v>1</v>
      </c>
      <c r="AL38">
        <v>1</v>
      </c>
      <c r="AM38">
        <v>5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7.0000000000000007E-2</v>
      </c>
      <c r="AU38" t="s">
        <v>3</v>
      </c>
      <c r="AV38">
        <v>0</v>
      </c>
      <c r="AW38">
        <v>2</v>
      </c>
      <c r="AX38">
        <v>64970460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ROUND(Y38*Source!I33,7)</f>
        <v>0.42</v>
      </c>
      <c r="CY38">
        <f>AA38</f>
        <v>9.66</v>
      </c>
      <c r="CZ38">
        <f>AE38</f>
        <v>1</v>
      </c>
      <c r="DA38">
        <f>AI38</f>
        <v>9.66</v>
      </c>
      <c r="DB38">
        <f t="shared" si="1"/>
        <v>7.0000000000000007E-2</v>
      </c>
      <c r="DC38">
        <f t="shared" si="2"/>
        <v>0</v>
      </c>
      <c r="DD38" t="s">
        <v>3</v>
      </c>
      <c r="DE38" t="s">
        <v>3</v>
      </c>
      <c r="DF38">
        <f>ROUND(ROUND(AE38*AI38,2)*CX38,2)</f>
        <v>4.0599999999999996</v>
      </c>
      <c r="DG38">
        <f t="shared" si="25"/>
        <v>0</v>
      </c>
      <c r="DH38">
        <f t="shared" si="26"/>
        <v>0</v>
      </c>
      <c r="DI38">
        <f t="shared" si="6"/>
        <v>0</v>
      </c>
      <c r="DJ38">
        <f>DF38</f>
        <v>4.0599999999999996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ROW(Source!A36)</f>
        <v>36</v>
      </c>
      <c r="B39">
        <v>64970157</v>
      </c>
      <c r="C39">
        <v>64970462</v>
      </c>
      <c r="D39">
        <v>29362762</v>
      </c>
      <c r="E39">
        <v>1</v>
      </c>
      <c r="F39">
        <v>1</v>
      </c>
      <c r="G39">
        <v>1</v>
      </c>
      <c r="H39">
        <v>1</v>
      </c>
      <c r="I39" t="s">
        <v>427</v>
      </c>
      <c r="J39" t="s">
        <v>3</v>
      </c>
      <c r="K39" t="s">
        <v>428</v>
      </c>
      <c r="L39">
        <v>1369</v>
      </c>
      <c r="N39">
        <v>1013</v>
      </c>
      <c r="O39" t="s">
        <v>386</v>
      </c>
      <c r="P39" t="s">
        <v>386</v>
      </c>
      <c r="Q39">
        <v>1</v>
      </c>
      <c r="W39">
        <v>0</v>
      </c>
      <c r="X39">
        <v>604758886</v>
      </c>
      <c r="Y39">
        <f t="shared" si="0"/>
        <v>1.01</v>
      </c>
      <c r="AA39">
        <v>0</v>
      </c>
      <c r="AB39">
        <v>0</v>
      </c>
      <c r="AC39">
        <v>0</v>
      </c>
      <c r="AD39">
        <v>9.6199999999999992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1.01</v>
      </c>
      <c r="AU39" t="s">
        <v>3</v>
      </c>
      <c r="AV39">
        <v>1</v>
      </c>
      <c r="AW39">
        <v>2</v>
      </c>
      <c r="AX39">
        <v>64970466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ROUND(AT39*Source!I36*AH39*AL39,2)</f>
        <v>2.4300000000000002</v>
      </c>
      <c r="CV39">
        <f>ROUND(Y39*Source!I36,7)</f>
        <v>0.2525</v>
      </c>
      <c r="CW39">
        <v>0</v>
      </c>
      <c r="CX39">
        <f>ROUND(Y39*Source!I36,7)</f>
        <v>0.2525</v>
      </c>
      <c r="CY39">
        <f>AD39</f>
        <v>9.6199999999999992</v>
      </c>
      <c r="CZ39">
        <f>AH39</f>
        <v>9.6199999999999992</v>
      </c>
      <c r="DA39">
        <f>AL39</f>
        <v>1</v>
      </c>
      <c r="DB39">
        <f t="shared" si="1"/>
        <v>9.7200000000000006</v>
      </c>
      <c r="DC39">
        <f t="shared" si="2"/>
        <v>0</v>
      </c>
      <c r="DD39" t="s">
        <v>3</v>
      </c>
      <c r="DE39" t="s">
        <v>3</v>
      </c>
      <c r="DF39">
        <f>ROUND(ROUND(AE39,2)*CX39,2)</f>
        <v>0</v>
      </c>
      <c r="DG39">
        <f t="shared" si="25"/>
        <v>0</v>
      </c>
      <c r="DH39">
        <f t="shared" si="26"/>
        <v>0</v>
      </c>
      <c r="DI39">
        <f t="shared" si="6"/>
        <v>2.4300000000000002</v>
      </c>
      <c r="DJ39">
        <f>DI39</f>
        <v>2.4300000000000002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ROW(Source!A36)</f>
        <v>36</v>
      </c>
      <c r="B40">
        <v>64970157</v>
      </c>
      <c r="C40">
        <v>64970462</v>
      </c>
      <c r="D40">
        <v>29171672</v>
      </c>
      <c r="E40">
        <v>1</v>
      </c>
      <c r="F40">
        <v>1</v>
      </c>
      <c r="G40">
        <v>1</v>
      </c>
      <c r="H40">
        <v>3</v>
      </c>
      <c r="I40" t="s">
        <v>435</v>
      </c>
      <c r="J40" t="s">
        <v>436</v>
      </c>
      <c r="K40" t="s">
        <v>437</v>
      </c>
      <c r="L40">
        <v>1348</v>
      </c>
      <c r="N40">
        <v>1009</v>
      </c>
      <c r="O40" t="s">
        <v>107</v>
      </c>
      <c r="P40" t="s">
        <v>107</v>
      </c>
      <c r="Q40">
        <v>1000</v>
      </c>
      <c r="W40">
        <v>0</v>
      </c>
      <c r="X40">
        <v>-760824825</v>
      </c>
      <c r="Y40">
        <f t="shared" si="0"/>
        <v>3.0000000000000001E-5</v>
      </c>
      <c r="AA40">
        <v>26950</v>
      </c>
      <c r="AB40">
        <v>0</v>
      </c>
      <c r="AC40">
        <v>0</v>
      </c>
      <c r="AD40">
        <v>0</v>
      </c>
      <c r="AE40">
        <v>26950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3</v>
      </c>
      <c r="AV40">
        <v>0</v>
      </c>
      <c r="AW40">
        <v>2</v>
      </c>
      <c r="AX40">
        <v>64970467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ROUND(Y40*Source!I36,7)</f>
        <v>7.5000000000000002E-6</v>
      </c>
      <c r="CY40">
        <f>AA40</f>
        <v>26950</v>
      </c>
      <c r="CZ40">
        <f>AE40</f>
        <v>26950</v>
      </c>
      <c r="DA40">
        <f>AI40</f>
        <v>1</v>
      </c>
      <c r="DB40">
        <f t="shared" si="1"/>
        <v>0.81</v>
      </c>
      <c r="DC40">
        <f t="shared" si="2"/>
        <v>0</v>
      </c>
      <c r="DD40" t="s">
        <v>3</v>
      </c>
      <c r="DE40" t="s">
        <v>3</v>
      </c>
      <c r="DF40">
        <f>ROUND(ROUND(AE40,2)*CX40,2)</f>
        <v>0.2</v>
      </c>
      <c r="DG40">
        <f t="shared" si="25"/>
        <v>0</v>
      </c>
      <c r="DH40">
        <f t="shared" si="26"/>
        <v>0</v>
      </c>
      <c r="DI40">
        <f t="shared" si="6"/>
        <v>0</v>
      </c>
      <c r="DJ40">
        <f>DF40</f>
        <v>0.2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ROW(Source!A36)</f>
        <v>36</v>
      </c>
      <c r="B41">
        <v>64970157</v>
      </c>
      <c r="C41">
        <v>64970462</v>
      </c>
      <c r="D41">
        <v>29171808</v>
      </c>
      <c r="E41">
        <v>1</v>
      </c>
      <c r="F41">
        <v>1</v>
      </c>
      <c r="G41">
        <v>1</v>
      </c>
      <c r="H41">
        <v>3</v>
      </c>
      <c r="I41" t="s">
        <v>423</v>
      </c>
      <c r="J41" t="s">
        <v>424</v>
      </c>
      <c r="K41" t="s">
        <v>425</v>
      </c>
      <c r="L41">
        <v>1374</v>
      </c>
      <c r="N41">
        <v>1013</v>
      </c>
      <c r="O41" t="s">
        <v>426</v>
      </c>
      <c r="P41" t="s">
        <v>426</v>
      </c>
      <c r="Q41">
        <v>1</v>
      </c>
      <c r="W41">
        <v>0</v>
      </c>
      <c r="X41">
        <v>-915781824</v>
      </c>
      <c r="Y41">
        <f t="shared" si="0"/>
        <v>0.19</v>
      </c>
      <c r="AA41">
        <v>1</v>
      </c>
      <c r="AB41">
        <v>0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0.19</v>
      </c>
      <c r="AU41" t="s">
        <v>3</v>
      </c>
      <c r="AV41">
        <v>0</v>
      </c>
      <c r="AW41">
        <v>2</v>
      </c>
      <c r="AX41">
        <v>64970468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ROUND(Y41*Source!I36,7)</f>
        <v>4.7500000000000001E-2</v>
      </c>
      <c r="CY41">
        <f>AA41</f>
        <v>1</v>
      </c>
      <c r="CZ41">
        <f>AE41</f>
        <v>1</v>
      </c>
      <c r="DA41">
        <f>AI41</f>
        <v>1</v>
      </c>
      <c r="DB41">
        <f t="shared" si="1"/>
        <v>0.19</v>
      </c>
      <c r="DC41">
        <f t="shared" si="2"/>
        <v>0</v>
      </c>
      <c r="DD41" t="s">
        <v>3</v>
      </c>
      <c r="DE41" t="s">
        <v>3</v>
      </c>
      <c r="DF41">
        <f>ROUND(ROUND(AE41,2)*CX41,2)</f>
        <v>0.05</v>
      </c>
      <c r="DG41">
        <f t="shared" si="25"/>
        <v>0</v>
      </c>
      <c r="DH41">
        <f t="shared" si="26"/>
        <v>0</v>
      </c>
      <c r="DI41">
        <f t="shared" si="6"/>
        <v>0</v>
      </c>
      <c r="DJ41">
        <f>DF41</f>
        <v>0.05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ROW(Source!A37)</f>
        <v>37</v>
      </c>
      <c r="B42">
        <v>64970155</v>
      </c>
      <c r="C42">
        <v>64970462</v>
      </c>
      <c r="D42">
        <v>29362762</v>
      </c>
      <c r="E42">
        <v>1</v>
      </c>
      <c r="F42">
        <v>1</v>
      </c>
      <c r="G42">
        <v>1</v>
      </c>
      <c r="H42">
        <v>1</v>
      </c>
      <c r="I42" t="s">
        <v>427</v>
      </c>
      <c r="J42" t="s">
        <v>3</v>
      </c>
      <c r="K42" t="s">
        <v>428</v>
      </c>
      <c r="L42">
        <v>1369</v>
      </c>
      <c r="N42">
        <v>1013</v>
      </c>
      <c r="O42" t="s">
        <v>386</v>
      </c>
      <c r="P42" t="s">
        <v>386</v>
      </c>
      <c r="Q42">
        <v>1</v>
      </c>
      <c r="W42">
        <v>0</v>
      </c>
      <c r="X42">
        <v>604758886</v>
      </c>
      <c r="Y42">
        <f t="shared" si="0"/>
        <v>1.01</v>
      </c>
      <c r="AA42">
        <v>0</v>
      </c>
      <c r="AB42">
        <v>0</v>
      </c>
      <c r="AC42">
        <v>0</v>
      </c>
      <c r="AD42">
        <v>9.6199999999999992</v>
      </c>
      <c r="AE42">
        <v>0</v>
      </c>
      <c r="AF42">
        <v>0</v>
      </c>
      <c r="AG42">
        <v>0</v>
      </c>
      <c r="AH42">
        <v>9.6199999999999992</v>
      </c>
      <c r="AI42">
        <v>1</v>
      </c>
      <c r="AJ42">
        <v>1</v>
      </c>
      <c r="AK42">
        <v>1</v>
      </c>
      <c r="AL42">
        <v>1</v>
      </c>
      <c r="AM42">
        <v>5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1.01</v>
      </c>
      <c r="AU42" t="s">
        <v>3</v>
      </c>
      <c r="AV42">
        <v>1</v>
      </c>
      <c r="AW42">
        <v>2</v>
      </c>
      <c r="AX42">
        <v>64970466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ROUND(AT42*Source!I37*AH42*AL42,2)</f>
        <v>2.4300000000000002</v>
      </c>
      <c r="CV42">
        <f>ROUND(Y42*Source!I37,7)</f>
        <v>0.2525</v>
      </c>
      <c r="CW42">
        <v>0</v>
      </c>
      <c r="CX42">
        <f>ROUND(Y42*Source!I37,7)</f>
        <v>0.2525</v>
      </c>
      <c r="CY42">
        <f>AD42</f>
        <v>9.6199999999999992</v>
      </c>
      <c r="CZ42">
        <f>AH42</f>
        <v>9.6199999999999992</v>
      </c>
      <c r="DA42">
        <f>AL42</f>
        <v>1</v>
      </c>
      <c r="DB42">
        <f t="shared" si="1"/>
        <v>9.7200000000000006</v>
      </c>
      <c r="DC42">
        <f t="shared" si="2"/>
        <v>0</v>
      </c>
      <c r="DD42" t="s">
        <v>3</v>
      </c>
      <c r="DE42" t="s">
        <v>3</v>
      </c>
      <c r="DF42">
        <f>ROUND(ROUND(AE42,2)*CX42,2)</f>
        <v>0</v>
      </c>
      <c r="DG42">
        <f t="shared" si="25"/>
        <v>0</v>
      </c>
      <c r="DH42">
        <f t="shared" si="26"/>
        <v>0</v>
      </c>
      <c r="DI42">
        <f t="shared" si="6"/>
        <v>2.4300000000000002</v>
      </c>
      <c r="DJ42">
        <f>DI42</f>
        <v>2.4300000000000002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ROW(Source!A37)</f>
        <v>37</v>
      </c>
      <c r="B43">
        <v>64970155</v>
      </c>
      <c r="C43">
        <v>64970462</v>
      </c>
      <c r="D43">
        <v>29171672</v>
      </c>
      <c r="E43">
        <v>1</v>
      </c>
      <c r="F43">
        <v>1</v>
      </c>
      <c r="G43">
        <v>1</v>
      </c>
      <c r="H43">
        <v>3</v>
      </c>
      <c r="I43" t="s">
        <v>435</v>
      </c>
      <c r="J43" t="s">
        <v>436</v>
      </c>
      <c r="K43" t="s">
        <v>437</v>
      </c>
      <c r="L43">
        <v>1348</v>
      </c>
      <c r="N43">
        <v>1009</v>
      </c>
      <c r="O43" t="s">
        <v>107</v>
      </c>
      <c r="P43" t="s">
        <v>107</v>
      </c>
      <c r="Q43">
        <v>1000</v>
      </c>
      <c r="W43">
        <v>0</v>
      </c>
      <c r="X43">
        <v>-760824825</v>
      </c>
      <c r="Y43">
        <f t="shared" si="0"/>
        <v>3.0000000000000001E-5</v>
      </c>
      <c r="AA43">
        <v>433086.5</v>
      </c>
      <c r="AB43">
        <v>0</v>
      </c>
      <c r="AC43">
        <v>0</v>
      </c>
      <c r="AD43">
        <v>0</v>
      </c>
      <c r="AE43">
        <v>26950</v>
      </c>
      <c r="AF43">
        <v>0</v>
      </c>
      <c r="AG43">
        <v>0</v>
      </c>
      <c r="AH43">
        <v>0</v>
      </c>
      <c r="AI43">
        <v>16.07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3.0000000000000001E-5</v>
      </c>
      <c r="AU43" t="s">
        <v>3</v>
      </c>
      <c r="AV43">
        <v>0</v>
      </c>
      <c r="AW43">
        <v>2</v>
      </c>
      <c r="AX43">
        <v>64970467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ROUND(Y43*Source!I37,7)</f>
        <v>7.5000000000000002E-6</v>
      </c>
      <c r="CY43">
        <f>AA43</f>
        <v>433086.5</v>
      </c>
      <c r="CZ43">
        <f>AE43</f>
        <v>26950</v>
      </c>
      <c r="DA43">
        <f>AI43</f>
        <v>16.07</v>
      </c>
      <c r="DB43">
        <f t="shared" si="1"/>
        <v>0.81</v>
      </c>
      <c r="DC43">
        <f t="shared" si="2"/>
        <v>0</v>
      </c>
      <c r="DD43" t="s">
        <v>3</v>
      </c>
      <c r="DE43" t="s">
        <v>3</v>
      </c>
      <c r="DF43">
        <f>ROUND(ROUND(AE43*AI43,2)*CX43,2)</f>
        <v>3.25</v>
      </c>
      <c r="DG43">
        <f t="shared" si="25"/>
        <v>0</v>
      </c>
      <c r="DH43">
        <f t="shared" si="26"/>
        <v>0</v>
      </c>
      <c r="DI43">
        <f t="shared" si="6"/>
        <v>0</v>
      </c>
      <c r="DJ43">
        <f>DF43</f>
        <v>3.25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ROW(Source!A37)</f>
        <v>37</v>
      </c>
      <c r="B44">
        <v>64970155</v>
      </c>
      <c r="C44">
        <v>64970462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423</v>
      </c>
      <c r="J44" t="s">
        <v>424</v>
      </c>
      <c r="K44" t="s">
        <v>425</v>
      </c>
      <c r="L44">
        <v>1374</v>
      </c>
      <c r="N44">
        <v>1013</v>
      </c>
      <c r="O44" t="s">
        <v>426</v>
      </c>
      <c r="P44" t="s">
        <v>426</v>
      </c>
      <c r="Q44">
        <v>1</v>
      </c>
      <c r="W44">
        <v>0</v>
      </c>
      <c r="X44">
        <v>-915781824</v>
      </c>
      <c r="Y44">
        <f t="shared" si="0"/>
        <v>0.19</v>
      </c>
      <c r="AA44">
        <v>9.66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9.66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0.19</v>
      </c>
      <c r="AU44" t="s">
        <v>3</v>
      </c>
      <c r="AV44">
        <v>0</v>
      </c>
      <c r="AW44">
        <v>2</v>
      </c>
      <c r="AX44">
        <v>64970468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ROUND(Y44*Source!I37,7)</f>
        <v>4.7500000000000001E-2</v>
      </c>
      <c r="CY44">
        <f>AA44</f>
        <v>9.66</v>
      </c>
      <c r="CZ44">
        <f>AE44</f>
        <v>1</v>
      </c>
      <c r="DA44">
        <f>AI44</f>
        <v>9.66</v>
      </c>
      <c r="DB44">
        <f t="shared" si="1"/>
        <v>0.19</v>
      </c>
      <c r="DC44">
        <f t="shared" si="2"/>
        <v>0</v>
      </c>
      <c r="DD44" t="s">
        <v>3</v>
      </c>
      <c r="DE44" t="s">
        <v>3</v>
      </c>
      <c r="DF44">
        <f>ROUND(ROUND(AE44*AI44,2)*CX44,2)</f>
        <v>0.46</v>
      </c>
      <c r="DG44">
        <f t="shared" si="25"/>
        <v>0</v>
      </c>
      <c r="DH44">
        <f t="shared" si="26"/>
        <v>0</v>
      </c>
      <c r="DI44">
        <f t="shared" si="6"/>
        <v>0</v>
      </c>
      <c r="DJ44">
        <f>DF44</f>
        <v>0.46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ROW(Source!A42)</f>
        <v>42</v>
      </c>
      <c r="B45">
        <v>64970157</v>
      </c>
      <c r="C45">
        <v>64970471</v>
      </c>
      <c r="D45">
        <v>29362762</v>
      </c>
      <c r="E45">
        <v>1</v>
      </c>
      <c r="F45">
        <v>1</v>
      </c>
      <c r="G45">
        <v>1</v>
      </c>
      <c r="H45">
        <v>1</v>
      </c>
      <c r="I45" t="s">
        <v>427</v>
      </c>
      <c r="J45" t="s">
        <v>3</v>
      </c>
      <c r="K45" t="s">
        <v>428</v>
      </c>
      <c r="L45">
        <v>1369</v>
      </c>
      <c r="N45">
        <v>1013</v>
      </c>
      <c r="O45" t="s">
        <v>386</v>
      </c>
      <c r="P45" t="s">
        <v>386</v>
      </c>
      <c r="Q45">
        <v>1</v>
      </c>
      <c r="W45">
        <v>0</v>
      </c>
      <c r="X45">
        <v>604758886</v>
      </c>
      <c r="Y45">
        <f t="shared" si="0"/>
        <v>9.2799999999999994</v>
      </c>
      <c r="AA45">
        <v>0</v>
      </c>
      <c r="AB45">
        <v>0</v>
      </c>
      <c r="AC45">
        <v>0</v>
      </c>
      <c r="AD45">
        <v>9.6199999999999992</v>
      </c>
      <c r="AE45">
        <v>0</v>
      </c>
      <c r="AF45">
        <v>0</v>
      </c>
      <c r="AG45">
        <v>0</v>
      </c>
      <c r="AH45">
        <v>9.6199999999999992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9.2799999999999994</v>
      </c>
      <c r="AU45" t="s">
        <v>3</v>
      </c>
      <c r="AV45">
        <v>1</v>
      </c>
      <c r="AW45">
        <v>2</v>
      </c>
      <c r="AX45">
        <v>64970499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ROUND(AT45*Source!I42*AH45*AL45,2)</f>
        <v>17.850000000000001</v>
      </c>
      <c r="CV45">
        <f>ROUND(Y45*Source!I42,7)</f>
        <v>1.8560000000000001</v>
      </c>
      <c r="CW45">
        <v>0</v>
      </c>
      <c r="CX45">
        <f>ROUND(Y45*Source!I42,7)</f>
        <v>1.8560000000000001</v>
      </c>
      <c r="CY45">
        <f>AD45</f>
        <v>9.6199999999999992</v>
      </c>
      <c r="CZ45">
        <f>AH45</f>
        <v>9.6199999999999992</v>
      </c>
      <c r="DA45">
        <f>AL45</f>
        <v>1</v>
      </c>
      <c r="DB45">
        <f t="shared" si="1"/>
        <v>89.27</v>
      </c>
      <c r="DC45">
        <f t="shared" si="2"/>
        <v>0</v>
      </c>
      <c r="DD45" t="s">
        <v>3</v>
      </c>
      <c r="DE45" t="s">
        <v>3</v>
      </c>
      <c r="DF45">
        <f t="shared" ref="DF45:DF61" si="29">ROUND(ROUND(AE45,2)*CX45,2)</f>
        <v>0</v>
      </c>
      <c r="DG45">
        <f t="shared" si="25"/>
        <v>0</v>
      </c>
      <c r="DH45">
        <f t="shared" si="26"/>
        <v>0</v>
      </c>
      <c r="DI45">
        <f t="shared" si="6"/>
        <v>17.850000000000001</v>
      </c>
      <c r="DJ45">
        <f>DI45</f>
        <v>17.850000000000001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ROW(Source!A42)</f>
        <v>42</v>
      </c>
      <c r="B46">
        <v>64970157</v>
      </c>
      <c r="C46">
        <v>64970471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32</v>
      </c>
      <c r="J46" t="s">
        <v>3</v>
      </c>
      <c r="K46" t="s">
        <v>387</v>
      </c>
      <c r="L46">
        <v>608254</v>
      </c>
      <c r="N46">
        <v>1013</v>
      </c>
      <c r="O46" t="s">
        <v>388</v>
      </c>
      <c r="P46" t="s">
        <v>388</v>
      </c>
      <c r="Q46">
        <v>1</v>
      </c>
      <c r="W46">
        <v>0</v>
      </c>
      <c r="X46">
        <v>-185737400</v>
      </c>
      <c r="Y46">
        <f t="shared" si="0"/>
        <v>0.2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</v>
      </c>
      <c r="AU46" t="s">
        <v>3</v>
      </c>
      <c r="AV46">
        <v>2</v>
      </c>
      <c r="AW46">
        <v>2</v>
      </c>
      <c r="AX46">
        <v>64970500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ROUND(Y46*Source!I42,7)</f>
        <v>0.04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 t="shared" si="29"/>
        <v>0</v>
      </c>
      <c r="DG46">
        <f t="shared" si="25"/>
        <v>0</v>
      </c>
      <c r="DH46">
        <f t="shared" si="26"/>
        <v>0</v>
      </c>
      <c r="DI46">
        <f t="shared" si="6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ROW(Source!A42)</f>
        <v>42</v>
      </c>
      <c r="B47">
        <v>64970157</v>
      </c>
      <c r="C47">
        <v>64970471</v>
      </c>
      <c r="D47">
        <v>29172362</v>
      </c>
      <c r="E47">
        <v>1</v>
      </c>
      <c r="F47">
        <v>1</v>
      </c>
      <c r="G47">
        <v>1</v>
      </c>
      <c r="H47">
        <v>2</v>
      </c>
      <c r="I47" t="s">
        <v>438</v>
      </c>
      <c r="J47" t="s">
        <v>439</v>
      </c>
      <c r="K47" t="s">
        <v>440</v>
      </c>
      <c r="L47">
        <v>1368</v>
      </c>
      <c r="N47">
        <v>1011</v>
      </c>
      <c r="O47" t="s">
        <v>392</v>
      </c>
      <c r="P47" t="s">
        <v>392</v>
      </c>
      <c r="Q47">
        <v>1</v>
      </c>
      <c r="W47">
        <v>0</v>
      </c>
      <c r="X47">
        <v>783836208</v>
      </c>
      <c r="Y47">
        <f t="shared" si="0"/>
        <v>0.2</v>
      </c>
      <c r="AA47">
        <v>0</v>
      </c>
      <c r="AB47">
        <v>134.65</v>
      </c>
      <c r="AC47">
        <v>13.5</v>
      </c>
      <c r="AD47">
        <v>0</v>
      </c>
      <c r="AE47">
        <v>0</v>
      </c>
      <c r="AF47">
        <v>134.65</v>
      </c>
      <c r="AG47">
        <v>13.5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</v>
      </c>
      <c r="AU47" t="s">
        <v>3</v>
      </c>
      <c r="AV47">
        <v>0</v>
      </c>
      <c r="AW47">
        <v>2</v>
      </c>
      <c r="AX47">
        <v>64970501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ROUND(Y47*Source!I42*DO47,7)</f>
        <v>0</v>
      </c>
      <c r="CX47">
        <f>ROUND(Y47*Source!I42,7)</f>
        <v>0.04</v>
      </c>
      <c r="CY47">
        <f>AB47</f>
        <v>134.65</v>
      </c>
      <c r="CZ47">
        <f>AF47</f>
        <v>134.65</v>
      </c>
      <c r="DA47">
        <f>AJ47</f>
        <v>1</v>
      </c>
      <c r="DB47">
        <f t="shared" si="1"/>
        <v>26.93</v>
      </c>
      <c r="DC47">
        <f t="shared" si="2"/>
        <v>2.7</v>
      </c>
      <c r="DD47" t="s">
        <v>3</v>
      </c>
      <c r="DE47" t="s">
        <v>3</v>
      </c>
      <c r="DF47">
        <f t="shared" si="29"/>
        <v>0</v>
      </c>
      <c r="DG47">
        <f t="shared" si="25"/>
        <v>5.39</v>
      </c>
      <c r="DH47">
        <f t="shared" si="26"/>
        <v>0.54</v>
      </c>
      <c r="DI47">
        <f t="shared" si="6"/>
        <v>0</v>
      </c>
      <c r="DJ47">
        <f>DG47</f>
        <v>5.39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ROW(Source!A42)</f>
        <v>42</v>
      </c>
      <c r="B48">
        <v>64970157</v>
      </c>
      <c r="C48">
        <v>64970471</v>
      </c>
      <c r="D48">
        <v>29172498</v>
      </c>
      <c r="E48">
        <v>1</v>
      </c>
      <c r="F48">
        <v>1</v>
      </c>
      <c r="G48">
        <v>1</v>
      </c>
      <c r="H48">
        <v>2</v>
      </c>
      <c r="I48" t="s">
        <v>441</v>
      </c>
      <c r="J48" t="s">
        <v>442</v>
      </c>
      <c r="K48" t="s">
        <v>443</v>
      </c>
      <c r="L48">
        <v>1368</v>
      </c>
      <c r="N48">
        <v>1011</v>
      </c>
      <c r="O48" t="s">
        <v>392</v>
      </c>
      <c r="P48" t="s">
        <v>392</v>
      </c>
      <c r="Q48">
        <v>1</v>
      </c>
      <c r="W48">
        <v>0</v>
      </c>
      <c r="X48">
        <v>-426164714</v>
      </c>
      <c r="Y48">
        <f t="shared" si="0"/>
        <v>2.2000000000000002</v>
      </c>
      <c r="AA48">
        <v>0</v>
      </c>
      <c r="AB48">
        <v>2.37</v>
      </c>
      <c r="AC48">
        <v>0</v>
      </c>
      <c r="AD48">
        <v>0</v>
      </c>
      <c r="AE48">
        <v>0</v>
      </c>
      <c r="AF48">
        <v>2.37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2.2000000000000002</v>
      </c>
      <c r="AU48" t="s">
        <v>3</v>
      </c>
      <c r="AV48">
        <v>0</v>
      </c>
      <c r="AW48">
        <v>2</v>
      </c>
      <c r="AX48">
        <v>64970502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ROUND(Y48*Source!I42*DO48,7)</f>
        <v>0</v>
      </c>
      <c r="CX48">
        <f>ROUND(Y48*Source!I42,7)</f>
        <v>0.44</v>
      </c>
      <c r="CY48">
        <f>AB48</f>
        <v>2.37</v>
      </c>
      <c r="CZ48">
        <f>AF48</f>
        <v>2.37</v>
      </c>
      <c r="DA48">
        <f>AJ48</f>
        <v>1</v>
      </c>
      <c r="DB48">
        <f t="shared" si="1"/>
        <v>5.21</v>
      </c>
      <c r="DC48">
        <f t="shared" si="2"/>
        <v>0</v>
      </c>
      <c r="DD48" t="s">
        <v>3</v>
      </c>
      <c r="DE48" t="s">
        <v>3</v>
      </c>
      <c r="DF48">
        <f t="shared" si="29"/>
        <v>0</v>
      </c>
      <c r="DG48">
        <f t="shared" si="25"/>
        <v>1.04</v>
      </c>
      <c r="DH48">
        <f t="shared" si="26"/>
        <v>0</v>
      </c>
      <c r="DI48">
        <f t="shared" si="6"/>
        <v>0</v>
      </c>
      <c r="DJ48">
        <f>DG48</f>
        <v>1.04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ROW(Source!A42)</f>
        <v>42</v>
      </c>
      <c r="B49">
        <v>64970157</v>
      </c>
      <c r="C49">
        <v>64970471</v>
      </c>
      <c r="D49">
        <v>29172514</v>
      </c>
      <c r="E49">
        <v>1</v>
      </c>
      <c r="F49">
        <v>1</v>
      </c>
      <c r="G49">
        <v>1</v>
      </c>
      <c r="H49">
        <v>2</v>
      </c>
      <c r="I49" t="s">
        <v>444</v>
      </c>
      <c r="J49" t="s">
        <v>445</v>
      </c>
      <c r="K49" t="s">
        <v>446</v>
      </c>
      <c r="L49">
        <v>1368</v>
      </c>
      <c r="N49">
        <v>1011</v>
      </c>
      <c r="O49" t="s">
        <v>392</v>
      </c>
      <c r="P49" t="s">
        <v>392</v>
      </c>
      <c r="Q49">
        <v>1</v>
      </c>
      <c r="W49">
        <v>0</v>
      </c>
      <c r="X49">
        <v>1983991698</v>
      </c>
      <c r="Y49">
        <f t="shared" si="0"/>
        <v>2.2000000000000002</v>
      </c>
      <c r="AA49">
        <v>0</v>
      </c>
      <c r="AB49">
        <v>3.6</v>
      </c>
      <c r="AC49">
        <v>0</v>
      </c>
      <c r="AD49">
        <v>0</v>
      </c>
      <c r="AE49">
        <v>0</v>
      </c>
      <c r="AF49">
        <v>3.6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2.2000000000000002</v>
      </c>
      <c r="AU49" t="s">
        <v>3</v>
      </c>
      <c r="AV49">
        <v>0</v>
      </c>
      <c r="AW49">
        <v>2</v>
      </c>
      <c r="AX49">
        <v>64970503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ROUND(Y49*Source!I42*DO49,7)</f>
        <v>0</v>
      </c>
      <c r="CX49">
        <f>ROUND(Y49*Source!I42,7)</f>
        <v>0.44</v>
      </c>
      <c r="CY49">
        <f>AB49</f>
        <v>3.6</v>
      </c>
      <c r="CZ49">
        <f>AF49</f>
        <v>3.6</v>
      </c>
      <c r="DA49">
        <f>AJ49</f>
        <v>1</v>
      </c>
      <c r="DB49">
        <f t="shared" si="1"/>
        <v>7.92</v>
      </c>
      <c r="DC49">
        <f t="shared" si="2"/>
        <v>0</v>
      </c>
      <c r="DD49" t="s">
        <v>3</v>
      </c>
      <c r="DE49" t="s">
        <v>3</v>
      </c>
      <c r="DF49">
        <f t="shared" si="29"/>
        <v>0</v>
      </c>
      <c r="DG49">
        <f t="shared" si="25"/>
        <v>1.58</v>
      </c>
      <c r="DH49">
        <f t="shared" si="26"/>
        <v>0</v>
      </c>
      <c r="DI49">
        <f t="shared" si="6"/>
        <v>0</v>
      </c>
      <c r="DJ49">
        <f>DG49</f>
        <v>1.58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ROW(Source!A42)</f>
        <v>42</v>
      </c>
      <c r="B50">
        <v>64970157</v>
      </c>
      <c r="C50">
        <v>64970471</v>
      </c>
      <c r="D50">
        <v>29174913</v>
      </c>
      <c r="E50">
        <v>1</v>
      </c>
      <c r="F50">
        <v>1</v>
      </c>
      <c r="G50">
        <v>1</v>
      </c>
      <c r="H50">
        <v>2</v>
      </c>
      <c r="I50" t="s">
        <v>447</v>
      </c>
      <c r="J50" t="s">
        <v>448</v>
      </c>
      <c r="K50" t="s">
        <v>449</v>
      </c>
      <c r="L50">
        <v>1368</v>
      </c>
      <c r="N50">
        <v>1011</v>
      </c>
      <c r="O50" t="s">
        <v>392</v>
      </c>
      <c r="P50" t="s">
        <v>392</v>
      </c>
      <c r="Q50">
        <v>1</v>
      </c>
      <c r="W50">
        <v>0</v>
      </c>
      <c r="X50">
        <v>1230759911</v>
      </c>
      <c r="Y50">
        <f t="shared" si="0"/>
        <v>0.2</v>
      </c>
      <c r="AA50">
        <v>0</v>
      </c>
      <c r="AB50">
        <v>87.17</v>
      </c>
      <c r="AC50">
        <v>11.6</v>
      </c>
      <c r="AD50">
        <v>0</v>
      </c>
      <c r="AE50">
        <v>0</v>
      </c>
      <c r="AF50">
        <v>87.17</v>
      </c>
      <c r="AG50">
        <v>11.6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</v>
      </c>
      <c r="AU50" t="s">
        <v>3</v>
      </c>
      <c r="AV50">
        <v>0</v>
      </c>
      <c r="AW50">
        <v>2</v>
      </c>
      <c r="AX50">
        <v>64970504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ROUND(Y50*Source!I42*DO50,7)</f>
        <v>0</v>
      </c>
      <c r="CX50">
        <f>ROUND(Y50*Source!I42,7)</f>
        <v>0.04</v>
      </c>
      <c r="CY50">
        <f>AB50</f>
        <v>87.17</v>
      </c>
      <c r="CZ50">
        <f>AF50</f>
        <v>87.17</v>
      </c>
      <c r="DA50">
        <f>AJ50</f>
        <v>1</v>
      </c>
      <c r="DB50">
        <f t="shared" si="1"/>
        <v>17.43</v>
      </c>
      <c r="DC50">
        <f t="shared" si="2"/>
        <v>2.3199999999999998</v>
      </c>
      <c r="DD50" t="s">
        <v>3</v>
      </c>
      <c r="DE50" t="s">
        <v>3</v>
      </c>
      <c r="DF50">
        <f t="shared" si="29"/>
        <v>0</v>
      </c>
      <c r="DG50">
        <f t="shared" si="25"/>
        <v>3.49</v>
      </c>
      <c r="DH50">
        <f t="shared" si="26"/>
        <v>0.46</v>
      </c>
      <c r="DI50">
        <f t="shared" si="6"/>
        <v>0</v>
      </c>
      <c r="DJ50">
        <f>DG50</f>
        <v>3.49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ROW(Source!A42)</f>
        <v>42</v>
      </c>
      <c r="B51">
        <v>64970157</v>
      </c>
      <c r="C51">
        <v>64970471</v>
      </c>
      <c r="D51">
        <v>29114688</v>
      </c>
      <c r="E51">
        <v>1</v>
      </c>
      <c r="F51">
        <v>1</v>
      </c>
      <c r="G51">
        <v>1</v>
      </c>
      <c r="H51">
        <v>3</v>
      </c>
      <c r="I51" t="s">
        <v>450</v>
      </c>
      <c r="J51" t="s">
        <v>451</v>
      </c>
      <c r="K51" t="s">
        <v>452</v>
      </c>
      <c r="L51">
        <v>1348</v>
      </c>
      <c r="N51">
        <v>1009</v>
      </c>
      <c r="O51" t="s">
        <v>107</v>
      </c>
      <c r="P51" t="s">
        <v>107</v>
      </c>
      <c r="Q51">
        <v>1000</v>
      </c>
      <c r="W51">
        <v>0</v>
      </c>
      <c r="X51">
        <v>546198954</v>
      </c>
      <c r="Y51">
        <f t="shared" si="0"/>
        <v>1.1E-4</v>
      </c>
      <c r="AA51">
        <v>12430</v>
      </c>
      <c r="AB51">
        <v>0</v>
      </c>
      <c r="AC51">
        <v>0</v>
      </c>
      <c r="AD51">
        <v>0</v>
      </c>
      <c r="AE51">
        <v>12430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1.1E-4</v>
      </c>
      <c r="AU51" t="s">
        <v>3</v>
      </c>
      <c r="AV51">
        <v>0</v>
      </c>
      <c r="AW51">
        <v>2</v>
      </c>
      <c r="AX51">
        <v>64970505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ROUND(Y51*Source!I42,7)</f>
        <v>2.1999999999999999E-5</v>
      </c>
      <c r="CY51">
        <f>AA51</f>
        <v>12430</v>
      </c>
      <c r="CZ51">
        <f>AE51</f>
        <v>12430</v>
      </c>
      <c r="DA51">
        <f>AI51</f>
        <v>1</v>
      </c>
      <c r="DB51">
        <f t="shared" si="1"/>
        <v>1.37</v>
      </c>
      <c r="DC51">
        <f t="shared" si="2"/>
        <v>0</v>
      </c>
      <c r="DD51" t="s">
        <v>3</v>
      </c>
      <c r="DE51" t="s">
        <v>3</v>
      </c>
      <c r="DF51">
        <f t="shared" si="29"/>
        <v>0.27</v>
      </c>
      <c r="DG51">
        <f t="shared" si="25"/>
        <v>0</v>
      </c>
      <c r="DH51">
        <f t="shared" si="26"/>
        <v>0</v>
      </c>
      <c r="DI51">
        <f t="shared" si="6"/>
        <v>0</v>
      </c>
      <c r="DJ51">
        <f>DF51</f>
        <v>0.27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ROW(Source!A42)</f>
        <v>42</v>
      </c>
      <c r="B52">
        <v>64970157</v>
      </c>
      <c r="C52">
        <v>64970471</v>
      </c>
      <c r="D52">
        <v>29110793</v>
      </c>
      <c r="E52">
        <v>1</v>
      </c>
      <c r="F52">
        <v>1</v>
      </c>
      <c r="G52">
        <v>1</v>
      </c>
      <c r="H52">
        <v>3</v>
      </c>
      <c r="I52" t="s">
        <v>453</v>
      </c>
      <c r="J52" t="s">
        <v>454</v>
      </c>
      <c r="K52" t="s">
        <v>455</v>
      </c>
      <c r="L52">
        <v>1308</v>
      </c>
      <c r="N52">
        <v>1003</v>
      </c>
      <c r="O52" t="s">
        <v>134</v>
      </c>
      <c r="P52" t="s">
        <v>134</v>
      </c>
      <c r="Q52">
        <v>100</v>
      </c>
      <c r="W52">
        <v>0</v>
      </c>
      <c r="X52">
        <v>611857035</v>
      </c>
      <c r="Y52">
        <f t="shared" si="0"/>
        <v>2.4500000000000001E-2</v>
      </c>
      <c r="AA52">
        <v>120.36</v>
      </c>
      <c r="AB52">
        <v>0</v>
      </c>
      <c r="AC52">
        <v>0</v>
      </c>
      <c r="AD52">
        <v>0</v>
      </c>
      <c r="AE52">
        <v>120.36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2.4500000000000001E-2</v>
      </c>
      <c r="AU52" t="s">
        <v>3</v>
      </c>
      <c r="AV52">
        <v>0</v>
      </c>
      <c r="AW52">
        <v>2</v>
      </c>
      <c r="AX52">
        <v>64970506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ROUND(Y52*Source!I42,7)</f>
        <v>4.8999999999999998E-3</v>
      </c>
      <c r="CY52">
        <f>AA52</f>
        <v>120.36</v>
      </c>
      <c r="CZ52">
        <f>AE52</f>
        <v>120.36</v>
      </c>
      <c r="DA52">
        <f>AI52</f>
        <v>1</v>
      </c>
      <c r="DB52">
        <f t="shared" si="1"/>
        <v>2.95</v>
      </c>
      <c r="DC52">
        <f t="shared" si="2"/>
        <v>0</v>
      </c>
      <c r="DD52" t="s">
        <v>3</v>
      </c>
      <c r="DE52" t="s">
        <v>3</v>
      </c>
      <c r="DF52">
        <f t="shared" si="29"/>
        <v>0.59</v>
      </c>
      <c r="DG52">
        <f t="shared" si="25"/>
        <v>0</v>
      </c>
      <c r="DH52">
        <f t="shared" si="26"/>
        <v>0</v>
      </c>
      <c r="DI52">
        <f t="shared" si="6"/>
        <v>0</v>
      </c>
      <c r="DJ52">
        <f>DF52</f>
        <v>0.59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ROW(Source!A42)</f>
        <v>42</v>
      </c>
      <c r="B53">
        <v>64970157</v>
      </c>
      <c r="C53">
        <v>64970471</v>
      </c>
      <c r="D53">
        <v>29122430</v>
      </c>
      <c r="E53">
        <v>1</v>
      </c>
      <c r="F53">
        <v>1</v>
      </c>
      <c r="G53">
        <v>1</v>
      </c>
      <c r="H53">
        <v>3</v>
      </c>
      <c r="I53" t="s">
        <v>456</v>
      </c>
      <c r="J53" t="s">
        <v>457</v>
      </c>
      <c r="K53" t="s">
        <v>458</v>
      </c>
      <c r="L53">
        <v>1348</v>
      </c>
      <c r="N53">
        <v>1009</v>
      </c>
      <c r="O53" t="s">
        <v>107</v>
      </c>
      <c r="P53" t="s">
        <v>107</v>
      </c>
      <c r="Q53">
        <v>1000</v>
      </c>
      <c r="W53">
        <v>0</v>
      </c>
      <c r="X53">
        <v>-2033855571</v>
      </c>
      <c r="Y53">
        <f t="shared" si="0"/>
        <v>7.2000000000000005E-4</v>
      </c>
      <c r="AA53">
        <v>9073.89</v>
      </c>
      <c r="AB53">
        <v>0</v>
      </c>
      <c r="AC53">
        <v>0</v>
      </c>
      <c r="AD53">
        <v>0</v>
      </c>
      <c r="AE53">
        <v>9073.89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7.2000000000000005E-4</v>
      </c>
      <c r="AU53" t="s">
        <v>3</v>
      </c>
      <c r="AV53">
        <v>0</v>
      </c>
      <c r="AW53">
        <v>2</v>
      </c>
      <c r="AX53">
        <v>64970507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ROUND(Y53*Source!I42,7)</f>
        <v>1.44E-4</v>
      </c>
      <c r="CY53">
        <f>AA53</f>
        <v>9073.89</v>
      </c>
      <c r="CZ53">
        <f>AE53</f>
        <v>9073.89</v>
      </c>
      <c r="DA53">
        <f>AI53</f>
        <v>1</v>
      </c>
      <c r="DB53">
        <f t="shared" si="1"/>
        <v>6.53</v>
      </c>
      <c r="DC53">
        <f t="shared" si="2"/>
        <v>0</v>
      </c>
      <c r="DD53" t="s">
        <v>3</v>
      </c>
      <c r="DE53" t="s">
        <v>3</v>
      </c>
      <c r="DF53">
        <f t="shared" si="29"/>
        <v>1.31</v>
      </c>
      <c r="DG53">
        <f t="shared" si="25"/>
        <v>0</v>
      </c>
      <c r="DH53">
        <f t="shared" si="26"/>
        <v>0</v>
      </c>
      <c r="DI53">
        <f t="shared" si="6"/>
        <v>0</v>
      </c>
      <c r="DJ53">
        <f>DF53</f>
        <v>1.31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ROW(Source!A42)</f>
        <v>42</v>
      </c>
      <c r="B54">
        <v>64970157</v>
      </c>
      <c r="C54">
        <v>64970471</v>
      </c>
      <c r="D54">
        <v>29158011</v>
      </c>
      <c r="E54">
        <v>1</v>
      </c>
      <c r="F54">
        <v>1</v>
      </c>
      <c r="G54">
        <v>1</v>
      </c>
      <c r="H54">
        <v>3</v>
      </c>
      <c r="I54" t="s">
        <v>420</v>
      </c>
      <c r="J54" t="s">
        <v>421</v>
      </c>
      <c r="K54" t="s">
        <v>422</v>
      </c>
      <c r="L54">
        <v>1346</v>
      </c>
      <c r="N54">
        <v>1009</v>
      </c>
      <c r="O54" t="s">
        <v>89</v>
      </c>
      <c r="P54" t="s">
        <v>89</v>
      </c>
      <c r="Q54">
        <v>1</v>
      </c>
      <c r="W54">
        <v>0</v>
      </c>
      <c r="X54">
        <v>-993947972</v>
      </c>
      <c r="Y54">
        <f t="shared" si="0"/>
        <v>0.26</v>
      </c>
      <c r="AA54">
        <v>68.27</v>
      </c>
      <c r="AB54">
        <v>0</v>
      </c>
      <c r="AC54">
        <v>0</v>
      </c>
      <c r="AD54">
        <v>0</v>
      </c>
      <c r="AE54">
        <v>68.27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0.26</v>
      </c>
      <c r="AU54" t="s">
        <v>3</v>
      </c>
      <c r="AV54">
        <v>0</v>
      </c>
      <c r="AW54">
        <v>2</v>
      </c>
      <c r="AX54">
        <v>64970508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ROUND(Y54*Source!I42,7)</f>
        <v>5.1999999999999998E-2</v>
      </c>
      <c r="CY54">
        <f>AA54</f>
        <v>68.27</v>
      </c>
      <c r="CZ54">
        <f>AE54</f>
        <v>68.27</v>
      </c>
      <c r="DA54">
        <f>AI54</f>
        <v>1</v>
      </c>
      <c r="DB54">
        <f t="shared" si="1"/>
        <v>17.75</v>
      </c>
      <c r="DC54">
        <f t="shared" si="2"/>
        <v>0</v>
      </c>
      <c r="DD54" t="s">
        <v>3</v>
      </c>
      <c r="DE54" t="s">
        <v>3</v>
      </c>
      <c r="DF54">
        <f t="shared" si="29"/>
        <v>3.55</v>
      </c>
      <c r="DG54">
        <f t="shared" si="25"/>
        <v>0</v>
      </c>
      <c r="DH54">
        <f t="shared" si="26"/>
        <v>0</v>
      </c>
      <c r="DI54">
        <f t="shared" si="6"/>
        <v>0</v>
      </c>
      <c r="DJ54">
        <f>DF54</f>
        <v>3.55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ROW(Source!A42)</f>
        <v>42</v>
      </c>
      <c r="B55">
        <v>64970157</v>
      </c>
      <c r="C55">
        <v>64970471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423</v>
      </c>
      <c r="J55" t="s">
        <v>424</v>
      </c>
      <c r="K55" t="s">
        <v>425</v>
      </c>
      <c r="L55">
        <v>1374</v>
      </c>
      <c r="N55">
        <v>1013</v>
      </c>
      <c r="O55" t="s">
        <v>426</v>
      </c>
      <c r="P55" t="s">
        <v>426</v>
      </c>
      <c r="Q55">
        <v>1</v>
      </c>
      <c r="W55">
        <v>0</v>
      </c>
      <c r="X55">
        <v>-915781824</v>
      </c>
      <c r="Y55">
        <f t="shared" si="0"/>
        <v>1.79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1.79</v>
      </c>
      <c r="AU55" t="s">
        <v>3</v>
      </c>
      <c r="AV55">
        <v>0</v>
      </c>
      <c r="AW55">
        <v>2</v>
      </c>
      <c r="AX55">
        <v>64970509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ROUND(Y55*Source!I42,7)</f>
        <v>0.35799999999999998</v>
      </c>
      <c r="CY55">
        <f>AA55</f>
        <v>1</v>
      </c>
      <c r="CZ55">
        <f>AE55</f>
        <v>1</v>
      </c>
      <c r="DA55">
        <f>AI55</f>
        <v>1</v>
      </c>
      <c r="DB55">
        <f t="shared" si="1"/>
        <v>1.79</v>
      </c>
      <c r="DC55">
        <f t="shared" si="2"/>
        <v>0</v>
      </c>
      <c r="DD55" t="s">
        <v>3</v>
      </c>
      <c r="DE55" t="s">
        <v>3</v>
      </c>
      <c r="DF55">
        <f t="shared" si="29"/>
        <v>0.36</v>
      </c>
      <c r="DG55">
        <f t="shared" si="25"/>
        <v>0</v>
      </c>
      <c r="DH55">
        <f t="shared" si="26"/>
        <v>0</v>
      </c>
      <c r="DI55">
        <f t="shared" si="6"/>
        <v>0</v>
      </c>
      <c r="DJ55">
        <f>DF55</f>
        <v>0.36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ROW(Source!A43)</f>
        <v>43</v>
      </c>
      <c r="B56">
        <v>64970155</v>
      </c>
      <c r="C56">
        <v>64970471</v>
      </c>
      <c r="D56">
        <v>29362762</v>
      </c>
      <c r="E56">
        <v>1</v>
      </c>
      <c r="F56">
        <v>1</v>
      </c>
      <c r="G56">
        <v>1</v>
      </c>
      <c r="H56">
        <v>1</v>
      </c>
      <c r="I56" t="s">
        <v>427</v>
      </c>
      <c r="J56" t="s">
        <v>3</v>
      </c>
      <c r="K56" t="s">
        <v>428</v>
      </c>
      <c r="L56">
        <v>1369</v>
      </c>
      <c r="N56">
        <v>1013</v>
      </c>
      <c r="O56" t="s">
        <v>386</v>
      </c>
      <c r="P56" t="s">
        <v>386</v>
      </c>
      <c r="Q56">
        <v>1</v>
      </c>
      <c r="W56">
        <v>0</v>
      </c>
      <c r="X56">
        <v>604758886</v>
      </c>
      <c r="Y56">
        <f t="shared" si="0"/>
        <v>9.2799999999999994</v>
      </c>
      <c r="AA56">
        <v>0</v>
      </c>
      <c r="AB56">
        <v>0</v>
      </c>
      <c r="AC56">
        <v>0</v>
      </c>
      <c r="AD56">
        <v>9.6199999999999992</v>
      </c>
      <c r="AE56">
        <v>0</v>
      </c>
      <c r="AF56">
        <v>0</v>
      </c>
      <c r="AG56">
        <v>0</v>
      </c>
      <c r="AH56">
        <v>9.6199999999999992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9.2799999999999994</v>
      </c>
      <c r="AU56" t="s">
        <v>3</v>
      </c>
      <c r="AV56">
        <v>1</v>
      </c>
      <c r="AW56">
        <v>2</v>
      </c>
      <c r="AX56">
        <v>64970499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ROUND(AT56*Source!I43*AH56*AL56,2)</f>
        <v>17.850000000000001</v>
      </c>
      <c r="CV56">
        <f>ROUND(Y56*Source!I43,7)</f>
        <v>1.8560000000000001</v>
      </c>
      <c r="CW56">
        <v>0</v>
      </c>
      <c r="CX56">
        <f>ROUND(Y56*Source!I43,7)</f>
        <v>1.8560000000000001</v>
      </c>
      <c r="CY56">
        <f>AD56</f>
        <v>9.6199999999999992</v>
      </c>
      <c r="CZ56">
        <f>AH56</f>
        <v>9.6199999999999992</v>
      </c>
      <c r="DA56">
        <f>AL56</f>
        <v>1</v>
      </c>
      <c r="DB56">
        <f t="shared" si="1"/>
        <v>89.27</v>
      </c>
      <c r="DC56">
        <f t="shared" si="2"/>
        <v>0</v>
      </c>
      <c r="DD56" t="s">
        <v>3</v>
      </c>
      <c r="DE56" t="s">
        <v>3</v>
      </c>
      <c r="DF56">
        <f t="shared" si="29"/>
        <v>0</v>
      </c>
      <c r="DG56">
        <f t="shared" si="25"/>
        <v>0</v>
      </c>
      <c r="DH56">
        <f t="shared" si="26"/>
        <v>0</v>
      </c>
      <c r="DI56">
        <f t="shared" si="6"/>
        <v>17.850000000000001</v>
      </c>
      <c r="DJ56">
        <f>DI56</f>
        <v>17.850000000000001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ROW(Source!A43)</f>
        <v>43</v>
      </c>
      <c r="B57">
        <v>64970155</v>
      </c>
      <c r="C57">
        <v>64970471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32</v>
      </c>
      <c r="J57" t="s">
        <v>3</v>
      </c>
      <c r="K57" t="s">
        <v>387</v>
      </c>
      <c r="L57">
        <v>608254</v>
      </c>
      <c r="N57">
        <v>1013</v>
      </c>
      <c r="O57" t="s">
        <v>388</v>
      </c>
      <c r="P57" t="s">
        <v>388</v>
      </c>
      <c r="Q57">
        <v>1</v>
      </c>
      <c r="W57">
        <v>0</v>
      </c>
      <c r="X57">
        <v>-185737400</v>
      </c>
      <c r="Y57">
        <f t="shared" si="0"/>
        <v>0.2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5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0.2</v>
      </c>
      <c r="AU57" t="s">
        <v>3</v>
      </c>
      <c r="AV57">
        <v>2</v>
      </c>
      <c r="AW57">
        <v>2</v>
      </c>
      <c r="AX57">
        <v>64970500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ROUND(Y57*Source!I43,7)</f>
        <v>0.04</v>
      </c>
      <c r="CY57">
        <f>AD57</f>
        <v>0</v>
      </c>
      <c r="CZ57">
        <f>AH57</f>
        <v>0</v>
      </c>
      <c r="DA57">
        <f>AL57</f>
        <v>1</v>
      </c>
      <c r="DB57">
        <f t="shared" si="1"/>
        <v>0</v>
      </c>
      <c r="DC57">
        <f t="shared" si="2"/>
        <v>0</v>
      </c>
      <c r="DD57" t="s">
        <v>3</v>
      </c>
      <c r="DE57" t="s">
        <v>3</v>
      </c>
      <c r="DF57">
        <f t="shared" si="29"/>
        <v>0</v>
      </c>
      <c r="DG57">
        <f t="shared" si="25"/>
        <v>0</v>
      </c>
      <c r="DH57">
        <f t="shared" si="26"/>
        <v>0</v>
      </c>
      <c r="DI57">
        <f t="shared" si="6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ROW(Source!A43)</f>
        <v>43</v>
      </c>
      <c r="B58">
        <v>64970155</v>
      </c>
      <c r="C58">
        <v>64970471</v>
      </c>
      <c r="D58">
        <v>29172362</v>
      </c>
      <c r="E58">
        <v>1</v>
      </c>
      <c r="F58">
        <v>1</v>
      </c>
      <c r="G58">
        <v>1</v>
      </c>
      <c r="H58">
        <v>2</v>
      </c>
      <c r="I58" t="s">
        <v>438</v>
      </c>
      <c r="J58" t="s">
        <v>439</v>
      </c>
      <c r="K58" t="s">
        <v>440</v>
      </c>
      <c r="L58">
        <v>1368</v>
      </c>
      <c r="N58">
        <v>1011</v>
      </c>
      <c r="O58" t="s">
        <v>392</v>
      </c>
      <c r="P58" t="s">
        <v>392</v>
      </c>
      <c r="Q58">
        <v>1</v>
      </c>
      <c r="W58">
        <v>0</v>
      </c>
      <c r="X58">
        <v>783836208</v>
      </c>
      <c r="Y58">
        <f t="shared" si="0"/>
        <v>0.2</v>
      </c>
      <c r="AA58">
        <v>0</v>
      </c>
      <c r="AB58">
        <v>1485.19</v>
      </c>
      <c r="AC58">
        <v>687.56</v>
      </c>
      <c r="AD58">
        <v>0</v>
      </c>
      <c r="AE58">
        <v>0</v>
      </c>
      <c r="AF58">
        <v>134.65</v>
      </c>
      <c r="AG58">
        <v>13.5</v>
      </c>
      <c r="AH58">
        <v>0</v>
      </c>
      <c r="AI58">
        <v>1</v>
      </c>
      <c r="AJ58">
        <v>11.03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</v>
      </c>
      <c r="AU58" t="s">
        <v>3</v>
      </c>
      <c r="AV58">
        <v>0</v>
      </c>
      <c r="AW58">
        <v>2</v>
      </c>
      <c r="AX58">
        <v>64970501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ROUND(Y58*Source!I43*DO58,7)</f>
        <v>0</v>
      </c>
      <c r="CX58">
        <f>ROUND(Y58*Source!I43,7)</f>
        <v>0.04</v>
      </c>
      <c r="CY58">
        <f>AB58</f>
        <v>1485.19</v>
      </c>
      <c r="CZ58">
        <f>AF58</f>
        <v>134.65</v>
      </c>
      <c r="DA58">
        <f>AJ58</f>
        <v>11.03</v>
      </c>
      <c r="DB58">
        <f t="shared" si="1"/>
        <v>26.93</v>
      </c>
      <c r="DC58">
        <f t="shared" si="2"/>
        <v>2.7</v>
      </c>
      <c r="DD58" t="s">
        <v>3</v>
      </c>
      <c r="DE58" t="s">
        <v>3</v>
      </c>
      <c r="DF58">
        <f t="shared" si="29"/>
        <v>0</v>
      </c>
      <c r="DG58">
        <f>ROUND(ROUND(AF58*AJ58,2)*CX58,2)</f>
        <v>59.41</v>
      </c>
      <c r="DH58">
        <f>ROUND(ROUND(AG58*AK58,2)*CX58,2)</f>
        <v>27.5</v>
      </c>
      <c r="DI58">
        <f t="shared" si="6"/>
        <v>0</v>
      </c>
      <c r="DJ58">
        <f>DG58</f>
        <v>59.41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ROW(Source!A43)</f>
        <v>43</v>
      </c>
      <c r="B59">
        <v>64970155</v>
      </c>
      <c r="C59">
        <v>64970471</v>
      </c>
      <c r="D59">
        <v>29172498</v>
      </c>
      <c r="E59">
        <v>1</v>
      </c>
      <c r="F59">
        <v>1</v>
      </c>
      <c r="G59">
        <v>1</v>
      </c>
      <c r="H59">
        <v>2</v>
      </c>
      <c r="I59" t="s">
        <v>441</v>
      </c>
      <c r="J59" t="s">
        <v>442</v>
      </c>
      <c r="K59" t="s">
        <v>443</v>
      </c>
      <c r="L59">
        <v>1368</v>
      </c>
      <c r="N59">
        <v>1011</v>
      </c>
      <c r="O59" t="s">
        <v>392</v>
      </c>
      <c r="P59" t="s">
        <v>392</v>
      </c>
      <c r="Q59">
        <v>1</v>
      </c>
      <c r="W59">
        <v>0</v>
      </c>
      <c r="X59">
        <v>-426164714</v>
      </c>
      <c r="Y59">
        <f t="shared" si="0"/>
        <v>2.2000000000000002</v>
      </c>
      <c r="AA59">
        <v>0</v>
      </c>
      <c r="AB59">
        <v>12.25</v>
      </c>
      <c r="AC59">
        <v>0</v>
      </c>
      <c r="AD59">
        <v>0</v>
      </c>
      <c r="AE59">
        <v>0</v>
      </c>
      <c r="AF59">
        <v>2.37</v>
      </c>
      <c r="AG59">
        <v>0</v>
      </c>
      <c r="AH59">
        <v>0</v>
      </c>
      <c r="AI59">
        <v>1</v>
      </c>
      <c r="AJ59">
        <v>5.17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2.2000000000000002</v>
      </c>
      <c r="AU59" t="s">
        <v>3</v>
      </c>
      <c r="AV59">
        <v>0</v>
      </c>
      <c r="AW59">
        <v>2</v>
      </c>
      <c r="AX59">
        <v>64970502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ROUND(Y59*Source!I43*DO59,7)</f>
        <v>0</v>
      </c>
      <c r="CX59">
        <f>ROUND(Y59*Source!I43,7)</f>
        <v>0.44</v>
      </c>
      <c r="CY59">
        <f>AB59</f>
        <v>12.25</v>
      </c>
      <c r="CZ59">
        <f>AF59</f>
        <v>2.37</v>
      </c>
      <c r="DA59">
        <f>AJ59</f>
        <v>5.17</v>
      </c>
      <c r="DB59">
        <f t="shared" si="1"/>
        <v>5.21</v>
      </c>
      <c r="DC59">
        <f t="shared" si="2"/>
        <v>0</v>
      </c>
      <c r="DD59" t="s">
        <v>3</v>
      </c>
      <c r="DE59" t="s">
        <v>3</v>
      </c>
      <c r="DF59">
        <f t="shared" si="29"/>
        <v>0</v>
      </c>
      <c r="DG59">
        <f>ROUND(ROUND(AF59*AJ59,2)*CX59,2)</f>
        <v>5.39</v>
      </c>
      <c r="DH59">
        <f>ROUND(ROUND(AG59*AK59,2)*CX59,2)</f>
        <v>0</v>
      </c>
      <c r="DI59">
        <f t="shared" si="6"/>
        <v>0</v>
      </c>
      <c r="DJ59">
        <f>DG59</f>
        <v>5.39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ROW(Source!A43)</f>
        <v>43</v>
      </c>
      <c r="B60">
        <v>64970155</v>
      </c>
      <c r="C60">
        <v>64970471</v>
      </c>
      <c r="D60">
        <v>29172514</v>
      </c>
      <c r="E60">
        <v>1</v>
      </c>
      <c r="F60">
        <v>1</v>
      </c>
      <c r="G60">
        <v>1</v>
      </c>
      <c r="H60">
        <v>2</v>
      </c>
      <c r="I60" t="s">
        <v>444</v>
      </c>
      <c r="J60" t="s">
        <v>445</v>
      </c>
      <c r="K60" t="s">
        <v>446</v>
      </c>
      <c r="L60">
        <v>1368</v>
      </c>
      <c r="N60">
        <v>1011</v>
      </c>
      <c r="O60" t="s">
        <v>392</v>
      </c>
      <c r="P60" t="s">
        <v>392</v>
      </c>
      <c r="Q60">
        <v>1</v>
      </c>
      <c r="W60">
        <v>0</v>
      </c>
      <c r="X60">
        <v>1983991698</v>
      </c>
      <c r="Y60">
        <f t="shared" si="0"/>
        <v>2.2000000000000002</v>
      </c>
      <c r="AA60">
        <v>0</v>
      </c>
      <c r="AB60">
        <v>35.46</v>
      </c>
      <c r="AC60">
        <v>0</v>
      </c>
      <c r="AD60">
        <v>0</v>
      </c>
      <c r="AE60">
        <v>0</v>
      </c>
      <c r="AF60">
        <v>3.6</v>
      </c>
      <c r="AG60">
        <v>0</v>
      </c>
      <c r="AH60">
        <v>0</v>
      </c>
      <c r="AI60">
        <v>1</v>
      </c>
      <c r="AJ60">
        <v>9.85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2.2000000000000002</v>
      </c>
      <c r="AU60" t="s">
        <v>3</v>
      </c>
      <c r="AV60">
        <v>0</v>
      </c>
      <c r="AW60">
        <v>2</v>
      </c>
      <c r="AX60">
        <v>64970503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ROUND(Y60*Source!I43*DO60,7)</f>
        <v>0</v>
      </c>
      <c r="CX60">
        <f>ROUND(Y60*Source!I43,7)</f>
        <v>0.44</v>
      </c>
      <c r="CY60">
        <f>AB60</f>
        <v>35.46</v>
      </c>
      <c r="CZ60">
        <f>AF60</f>
        <v>3.6</v>
      </c>
      <c r="DA60">
        <f>AJ60</f>
        <v>9.85</v>
      </c>
      <c r="DB60">
        <f t="shared" si="1"/>
        <v>7.92</v>
      </c>
      <c r="DC60">
        <f t="shared" si="2"/>
        <v>0</v>
      </c>
      <c r="DD60" t="s">
        <v>3</v>
      </c>
      <c r="DE60" t="s">
        <v>3</v>
      </c>
      <c r="DF60">
        <f t="shared" si="29"/>
        <v>0</v>
      </c>
      <c r="DG60">
        <f>ROUND(ROUND(AF60*AJ60,2)*CX60,2)</f>
        <v>15.6</v>
      </c>
      <c r="DH60">
        <f>ROUND(ROUND(AG60*AK60,2)*CX60,2)</f>
        <v>0</v>
      </c>
      <c r="DI60">
        <f t="shared" si="6"/>
        <v>0</v>
      </c>
      <c r="DJ60">
        <f>DG60</f>
        <v>15.6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ROW(Source!A43)</f>
        <v>43</v>
      </c>
      <c r="B61">
        <v>64970155</v>
      </c>
      <c r="C61">
        <v>64970471</v>
      </c>
      <c r="D61">
        <v>29174913</v>
      </c>
      <c r="E61">
        <v>1</v>
      </c>
      <c r="F61">
        <v>1</v>
      </c>
      <c r="G61">
        <v>1</v>
      </c>
      <c r="H61">
        <v>2</v>
      </c>
      <c r="I61" t="s">
        <v>447</v>
      </c>
      <c r="J61" t="s">
        <v>448</v>
      </c>
      <c r="K61" t="s">
        <v>449</v>
      </c>
      <c r="L61">
        <v>1368</v>
      </c>
      <c r="N61">
        <v>1011</v>
      </c>
      <c r="O61" t="s">
        <v>392</v>
      </c>
      <c r="P61" t="s">
        <v>392</v>
      </c>
      <c r="Q61">
        <v>1</v>
      </c>
      <c r="W61">
        <v>0</v>
      </c>
      <c r="X61">
        <v>1230759911</v>
      </c>
      <c r="Y61">
        <f t="shared" si="0"/>
        <v>0.2</v>
      </c>
      <c r="AA61">
        <v>0</v>
      </c>
      <c r="AB61">
        <v>2113</v>
      </c>
      <c r="AC61">
        <v>590.79</v>
      </c>
      <c r="AD61">
        <v>0</v>
      </c>
      <c r="AE61">
        <v>0</v>
      </c>
      <c r="AF61">
        <v>87.17</v>
      </c>
      <c r="AG61">
        <v>11.6</v>
      </c>
      <c r="AH61">
        <v>0</v>
      </c>
      <c r="AI61">
        <v>1</v>
      </c>
      <c r="AJ61">
        <v>24.24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</v>
      </c>
      <c r="AU61" t="s">
        <v>3</v>
      </c>
      <c r="AV61">
        <v>0</v>
      </c>
      <c r="AW61">
        <v>2</v>
      </c>
      <c r="AX61">
        <v>64970504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ROUND(Y61*Source!I43*DO61,7)</f>
        <v>0</v>
      </c>
      <c r="CX61">
        <f>ROUND(Y61*Source!I43,7)</f>
        <v>0.04</v>
      </c>
      <c r="CY61">
        <f>AB61</f>
        <v>2113</v>
      </c>
      <c r="CZ61">
        <f>AF61</f>
        <v>87.17</v>
      </c>
      <c r="DA61">
        <f>AJ61</f>
        <v>24.24</v>
      </c>
      <c r="DB61">
        <f t="shared" si="1"/>
        <v>17.43</v>
      </c>
      <c r="DC61">
        <f t="shared" si="2"/>
        <v>2.3199999999999998</v>
      </c>
      <c r="DD61" t="s">
        <v>3</v>
      </c>
      <c r="DE61" t="s">
        <v>3</v>
      </c>
      <c r="DF61">
        <f t="shared" si="29"/>
        <v>0</v>
      </c>
      <c r="DG61">
        <f>ROUND(ROUND(AF61*AJ61,2)*CX61,2)</f>
        <v>84.52</v>
      </c>
      <c r="DH61">
        <f>ROUND(ROUND(AG61*AK61,2)*CX61,2)</f>
        <v>23.63</v>
      </c>
      <c r="DI61">
        <f t="shared" si="6"/>
        <v>0</v>
      </c>
      <c r="DJ61">
        <f>DG61</f>
        <v>84.52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64970155</v>
      </c>
      <c r="C62">
        <v>64970471</v>
      </c>
      <c r="D62">
        <v>29114688</v>
      </c>
      <c r="E62">
        <v>1</v>
      </c>
      <c r="F62">
        <v>1</v>
      </c>
      <c r="G62">
        <v>1</v>
      </c>
      <c r="H62">
        <v>3</v>
      </c>
      <c r="I62" t="s">
        <v>450</v>
      </c>
      <c r="J62" t="s">
        <v>451</v>
      </c>
      <c r="K62" t="s">
        <v>452</v>
      </c>
      <c r="L62">
        <v>1348</v>
      </c>
      <c r="N62">
        <v>1009</v>
      </c>
      <c r="O62" t="s">
        <v>107</v>
      </c>
      <c r="P62" t="s">
        <v>107</v>
      </c>
      <c r="Q62">
        <v>1000</v>
      </c>
      <c r="W62">
        <v>0</v>
      </c>
      <c r="X62">
        <v>546198954</v>
      </c>
      <c r="Y62">
        <f t="shared" si="0"/>
        <v>1.1E-4</v>
      </c>
      <c r="AA62">
        <v>155747.9</v>
      </c>
      <c r="AB62">
        <v>0</v>
      </c>
      <c r="AC62">
        <v>0</v>
      </c>
      <c r="AD62">
        <v>0</v>
      </c>
      <c r="AE62">
        <v>12430</v>
      </c>
      <c r="AF62">
        <v>0</v>
      </c>
      <c r="AG62">
        <v>0</v>
      </c>
      <c r="AH62">
        <v>0</v>
      </c>
      <c r="AI62">
        <v>12.53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1.1E-4</v>
      </c>
      <c r="AU62" t="s">
        <v>3</v>
      </c>
      <c r="AV62">
        <v>0</v>
      </c>
      <c r="AW62">
        <v>2</v>
      </c>
      <c r="AX62">
        <v>64970505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2.1999999999999999E-5</v>
      </c>
      <c r="CY62">
        <f>AA62</f>
        <v>155747.9</v>
      </c>
      <c r="CZ62">
        <f>AE62</f>
        <v>12430</v>
      </c>
      <c r="DA62">
        <f>AI62</f>
        <v>12.53</v>
      </c>
      <c r="DB62">
        <f t="shared" si="1"/>
        <v>1.37</v>
      </c>
      <c r="DC62">
        <f t="shared" si="2"/>
        <v>0</v>
      </c>
      <c r="DD62" t="s">
        <v>3</v>
      </c>
      <c r="DE62" t="s">
        <v>3</v>
      </c>
      <c r="DF62">
        <f>ROUND(ROUND(AE62*AI62,2)*CX62,2)</f>
        <v>3.43</v>
      </c>
      <c r="DG62">
        <f t="shared" ref="DG62:DG73" si="30">ROUND(ROUND(AF62,2)*CX62,2)</f>
        <v>0</v>
      </c>
      <c r="DH62">
        <f t="shared" ref="DH62:DH73" si="31">ROUND(ROUND(AG62,2)*CX62,2)</f>
        <v>0</v>
      </c>
      <c r="DI62">
        <f t="shared" si="6"/>
        <v>0</v>
      </c>
      <c r="DJ62">
        <f>DF62</f>
        <v>3.43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64970155</v>
      </c>
      <c r="C63">
        <v>64970471</v>
      </c>
      <c r="D63">
        <v>29110793</v>
      </c>
      <c r="E63">
        <v>1</v>
      </c>
      <c r="F63">
        <v>1</v>
      </c>
      <c r="G63">
        <v>1</v>
      </c>
      <c r="H63">
        <v>3</v>
      </c>
      <c r="I63" t="s">
        <v>453</v>
      </c>
      <c r="J63" t="s">
        <v>454</v>
      </c>
      <c r="K63" t="s">
        <v>455</v>
      </c>
      <c r="L63">
        <v>1308</v>
      </c>
      <c r="N63">
        <v>1003</v>
      </c>
      <c r="O63" t="s">
        <v>134</v>
      </c>
      <c r="P63" t="s">
        <v>134</v>
      </c>
      <c r="Q63">
        <v>100</v>
      </c>
      <c r="W63">
        <v>0</v>
      </c>
      <c r="X63">
        <v>611857035</v>
      </c>
      <c r="Y63">
        <f t="shared" si="0"/>
        <v>2.4500000000000001E-2</v>
      </c>
      <c r="AA63">
        <v>1096.48</v>
      </c>
      <c r="AB63">
        <v>0</v>
      </c>
      <c r="AC63">
        <v>0</v>
      </c>
      <c r="AD63">
        <v>0</v>
      </c>
      <c r="AE63">
        <v>120.36</v>
      </c>
      <c r="AF63">
        <v>0</v>
      </c>
      <c r="AG63">
        <v>0</v>
      </c>
      <c r="AH63">
        <v>0</v>
      </c>
      <c r="AI63">
        <v>9.11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2.4500000000000001E-2</v>
      </c>
      <c r="AU63" t="s">
        <v>3</v>
      </c>
      <c r="AV63">
        <v>0</v>
      </c>
      <c r="AW63">
        <v>2</v>
      </c>
      <c r="AX63">
        <v>64970506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4.8999999999999998E-3</v>
      </c>
      <c r="CY63">
        <f>AA63</f>
        <v>1096.48</v>
      </c>
      <c r="CZ63">
        <f>AE63</f>
        <v>120.36</v>
      </c>
      <c r="DA63">
        <f>AI63</f>
        <v>9.11</v>
      </c>
      <c r="DB63">
        <f t="shared" si="1"/>
        <v>2.95</v>
      </c>
      <c r="DC63">
        <f t="shared" si="2"/>
        <v>0</v>
      </c>
      <c r="DD63" t="s">
        <v>3</v>
      </c>
      <c r="DE63" t="s">
        <v>3</v>
      </c>
      <c r="DF63">
        <f>ROUND(ROUND(AE63*AI63,2)*CX63,2)</f>
        <v>5.37</v>
      </c>
      <c r="DG63">
        <f t="shared" si="30"/>
        <v>0</v>
      </c>
      <c r="DH63">
        <f t="shared" si="31"/>
        <v>0</v>
      </c>
      <c r="DI63">
        <f t="shared" si="6"/>
        <v>0</v>
      </c>
      <c r="DJ63">
        <f>DF63</f>
        <v>5.37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ROW(Source!A43)</f>
        <v>43</v>
      </c>
      <c r="B64">
        <v>64970155</v>
      </c>
      <c r="C64">
        <v>64970471</v>
      </c>
      <c r="D64">
        <v>29122430</v>
      </c>
      <c r="E64">
        <v>1</v>
      </c>
      <c r="F64">
        <v>1</v>
      </c>
      <c r="G64">
        <v>1</v>
      </c>
      <c r="H64">
        <v>3</v>
      </c>
      <c r="I64" t="s">
        <v>456</v>
      </c>
      <c r="J64" t="s">
        <v>457</v>
      </c>
      <c r="K64" t="s">
        <v>458</v>
      </c>
      <c r="L64">
        <v>1348</v>
      </c>
      <c r="N64">
        <v>1009</v>
      </c>
      <c r="O64" t="s">
        <v>107</v>
      </c>
      <c r="P64" t="s">
        <v>107</v>
      </c>
      <c r="Q64">
        <v>1000</v>
      </c>
      <c r="W64">
        <v>0</v>
      </c>
      <c r="X64">
        <v>-2033855571</v>
      </c>
      <c r="Y64">
        <f t="shared" si="0"/>
        <v>7.2000000000000005E-4</v>
      </c>
      <c r="AA64">
        <v>146271.10999999999</v>
      </c>
      <c r="AB64">
        <v>0</v>
      </c>
      <c r="AC64">
        <v>0</v>
      </c>
      <c r="AD64">
        <v>0</v>
      </c>
      <c r="AE64">
        <v>9073.89</v>
      </c>
      <c r="AF64">
        <v>0</v>
      </c>
      <c r="AG64">
        <v>0</v>
      </c>
      <c r="AH64">
        <v>0</v>
      </c>
      <c r="AI64">
        <v>16.12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7.2000000000000005E-4</v>
      </c>
      <c r="AU64" t="s">
        <v>3</v>
      </c>
      <c r="AV64">
        <v>0</v>
      </c>
      <c r="AW64">
        <v>2</v>
      </c>
      <c r="AX64">
        <v>64970507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1.44E-4</v>
      </c>
      <c r="CY64">
        <f>AA64</f>
        <v>146271.10999999999</v>
      </c>
      <c r="CZ64">
        <f>AE64</f>
        <v>9073.89</v>
      </c>
      <c r="DA64">
        <f>AI64</f>
        <v>16.12</v>
      </c>
      <c r="DB64">
        <f t="shared" si="1"/>
        <v>6.53</v>
      </c>
      <c r="DC64">
        <f t="shared" si="2"/>
        <v>0</v>
      </c>
      <c r="DD64" t="s">
        <v>3</v>
      </c>
      <c r="DE64" t="s">
        <v>3</v>
      </c>
      <c r="DF64">
        <f>ROUND(ROUND(AE64*AI64,2)*CX64,2)</f>
        <v>21.06</v>
      </c>
      <c r="DG64">
        <f t="shared" si="30"/>
        <v>0</v>
      </c>
      <c r="DH64">
        <f t="shared" si="31"/>
        <v>0</v>
      </c>
      <c r="DI64">
        <f t="shared" si="6"/>
        <v>0</v>
      </c>
      <c r="DJ64">
        <f>DF64</f>
        <v>21.06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ROW(Source!A43)</f>
        <v>43</v>
      </c>
      <c r="B65">
        <v>64970155</v>
      </c>
      <c r="C65">
        <v>64970471</v>
      </c>
      <c r="D65">
        <v>29158011</v>
      </c>
      <c r="E65">
        <v>1</v>
      </c>
      <c r="F65">
        <v>1</v>
      </c>
      <c r="G65">
        <v>1</v>
      </c>
      <c r="H65">
        <v>3</v>
      </c>
      <c r="I65" t="s">
        <v>420</v>
      </c>
      <c r="J65" t="s">
        <v>421</v>
      </c>
      <c r="K65" t="s">
        <v>422</v>
      </c>
      <c r="L65">
        <v>1346</v>
      </c>
      <c r="N65">
        <v>1009</v>
      </c>
      <c r="O65" t="s">
        <v>89</v>
      </c>
      <c r="P65" t="s">
        <v>89</v>
      </c>
      <c r="Q65">
        <v>1</v>
      </c>
      <c r="W65">
        <v>0</v>
      </c>
      <c r="X65">
        <v>-993947972</v>
      </c>
      <c r="Y65">
        <f t="shared" ref="Y65:Y128" si="32">AT65</f>
        <v>0.26</v>
      </c>
      <c r="AA65">
        <v>765.99</v>
      </c>
      <c r="AB65">
        <v>0</v>
      </c>
      <c r="AC65">
        <v>0</v>
      </c>
      <c r="AD65">
        <v>0</v>
      </c>
      <c r="AE65">
        <v>68.27</v>
      </c>
      <c r="AF65">
        <v>0</v>
      </c>
      <c r="AG65">
        <v>0</v>
      </c>
      <c r="AH65">
        <v>0</v>
      </c>
      <c r="AI65">
        <v>11.22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0.26</v>
      </c>
      <c r="AU65" t="s">
        <v>3</v>
      </c>
      <c r="AV65">
        <v>0</v>
      </c>
      <c r="AW65">
        <v>2</v>
      </c>
      <c r="AX65">
        <v>64970508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ROUND(Y65*Source!I43,7)</f>
        <v>5.1999999999999998E-2</v>
      </c>
      <c r="CY65">
        <f>AA65</f>
        <v>765.99</v>
      </c>
      <c r="CZ65">
        <f>AE65</f>
        <v>68.27</v>
      </c>
      <c r="DA65">
        <f>AI65</f>
        <v>11.22</v>
      </c>
      <c r="DB65">
        <f t="shared" ref="DB65:DB128" si="33">ROUND(ROUND(AT65*CZ65,2),2)</f>
        <v>17.75</v>
      </c>
      <c r="DC65">
        <f t="shared" ref="DC65:DC128" si="34">ROUND(ROUND(AT65*AG65,2),2)</f>
        <v>0</v>
      </c>
      <c r="DD65" t="s">
        <v>3</v>
      </c>
      <c r="DE65" t="s">
        <v>3</v>
      </c>
      <c r="DF65">
        <f>ROUND(ROUND(AE65*AI65,2)*CX65,2)</f>
        <v>39.83</v>
      </c>
      <c r="DG65">
        <f t="shared" si="30"/>
        <v>0</v>
      </c>
      <c r="DH65">
        <f t="shared" si="31"/>
        <v>0</v>
      </c>
      <c r="DI65">
        <f t="shared" ref="DI65:DI128" si="35">ROUND(ROUND(AH65,2)*CX65,2)</f>
        <v>0</v>
      </c>
      <c r="DJ65">
        <f>DF65</f>
        <v>39.83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ROW(Source!A43)</f>
        <v>43</v>
      </c>
      <c r="B66">
        <v>64970155</v>
      </c>
      <c r="C66">
        <v>64970471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423</v>
      </c>
      <c r="J66" t="s">
        <v>424</v>
      </c>
      <c r="K66" t="s">
        <v>425</v>
      </c>
      <c r="L66">
        <v>1374</v>
      </c>
      <c r="N66">
        <v>1013</v>
      </c>
      <c r="O66" t="s">
        <v>426</v>
      </c>
      <c r="P66" t="s">
        <v>426</v>
      </c>
      <c r="Q66">
        <v>1</v>
      </c>
      <c r="W66">
        <v>0</v>
      </c>
      <c r="X66">
        <v>-915781824</v>
      </c>
      <c r="Y66">
        <f t="shared" si="32"/>
        <v>1.79</v>
      </c>
      <c r="AA66">
        <v>9.66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9.66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1.79</v>
      </c>
      <c r="AU66" t="s">
        <v>3</v>
      </c>
      <c r="AV66">
        <v>0</v>
      </c>
      <c r="AW66">
        <v>2</v>
      </c>
      <c r="AX66">
        <v>64970509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ROUND(Y66*Source!I43,7)</f>
        <v>0.35799999999999998</v>
      </c>
      <c r="CY66">
        <f>AA66</f>
        <v>9.66</v>
      </c>
      <c r="CZ66">
        <f>AE66</f>
        <v>1</v>
      </c>
      <c r="DA66">
        <f>AI66</f>
        <v>9.66</v>
      </c>
      <c r="DB66">
        <f t="shared" si="33"/>
        <v>1.79</v>
      </c>
      <c r="DC66">
        <f t="shared" si="34"/>
        <v>0</v>
      </c>
      <c r="DD66" t="s">
        <v>3</v>
      </c>
      <c r="DE66" t="s">
        <v>3</v>
      </c>
      <c r="DF66">
        <f>ROUND(ROUND(AE66*AI66,2)*CX66,2)</f>
        <v>3.46</v>
      </c>
      <c r="DG66">
        <f t="shared" si="30"/>
        <v>0</v>
      </c>
      <c r="DH66">
        <f t="shared" si="31"/>
        <v>0</v>
      </c>
      <c r="DI66">
        <f t="shared" si="35"/>
        <v>0</v>
      </c>
      <c r="DJ66">
        <f>DF66</f>
        <v>3.46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ROW(Source!A46)</f>
        <v>46</v>
      </c>
      <c r="B67">
        <v>64970157</v>
      </c>
      <c r="C67">
        <v>64970511</v>
      </c>
      <c r="D67">
        <v>18409850</v>
      </c>
      <c r="E67">
        <v>1</v>
      </c>
      <c r="F67">
        <v>1</v>
      </c>
      <c r="G67">
        <v>1</v>
      </c>
      <c r="H67">
        <v>1</v>
      </c>
      <c r="I67" t="s">
        <v>459</v>
      </c>
      <c r="J67" t="s">
        <v>3</v>
      </c>
      <c r="K67" t="s">
        <v>460</v>
      </c>
      <c r="L67">
        <v>1369</v>
      </c>
      <c r="N67">
        <v>1013</v>
      </c>
      <c r="O67" t="s">
        <v>386</v>
      </c>
      <c r="P67" t="s">
        <v>386</v>
      </c>
      <c r="Q67">
        <v>1</v>
      </c>
      <c r="W67">
        <v>0</v>
      </c>
      <c r="X67">
        <v>855544366</v>
      </c>
      <c r="Y67">
        <f t="shared" si="32"/>
        <v>62.41</v>
      </c>
      <c r="AA67">
        <v>0</v>
      </c>
      <c r="AB67">
        <v>0</v>
      </c>
      <c r="AC67">
        <v>0</v>
      </c>
      <c r="AD67">
        <v>9.07</v>
      </c>
      <c r="AE67">
        <v>0</v>
      </c>
      <c r="AF67">
        <v>0</v>
      </c>
      <c r="AG67">
        <v>0</v>
      </c>
      <c r="AH67">
        <v>9.07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62.41</v>
      </c>
      <c r="AU67" t="s">
        <v>3</v>
      </c>
      <c r="AV67">
        <v>1</v>
      </c>
      <c r="AW67">
        <v>2</v>
      </c>
      <c r="AX67">
        <v>64970518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ROUND(AT67*Source!I46*AH67*AL67,2)</f>
        <v>54</v>
      </c>
      <c r="CV67">
        <f>ROUND(Y67*Source!I46,7)</f>
        <v>5.9539140000000002</v>
      </c>
      <c r="CW67">
        <v>0</v>
      </c>
      <c r="CX67">
        <f>ROUND(Y67*Source!I46,7)</f>
        <v>5.9539140000000002</v>
      </c>
      <c r="CY67">
        <f>AD67</f>
        <v>9.07</v>
      </c>
      <c r="CZ67">
        <f>AH67</f>
        <v>9.07</v>
      </c>
      <c r="DA67">
        <f>AL67</f>
        <v>1</v>
      </c>
      <c r="DB67">
        <f t="shared" si="33"/>
        <v>566.05999999999995</v>
      </c>
      <c r="DC67">
        <f t="shared" si="34"/>
        <v>0</v>
      </c>
      <c r="DD67" t="s">
        <v>3</v>
      </c>
      <c r="DE67" t="s">
        <v>3</v>
      </c>
      <c r="DF67">
        <f t="shared" ref="DF67:DF75" si="36">ROUND(ROUND(AE67,2)*CX67,2)</f>
        <v>0</v>
      </c>
      <c r="DG67">
        <f t="shared" si="30"/>
        <v>0</v>
      </c>
      <c r="DH67">
        <f t="shared" si="31"/>
        <v>0</v>
      </c>
      <c r="DI67">
        <f t="shared" si="35"/>
        <v>54</v>
      </c>
      <c r="DJ67">
        <f>DI67</f>
        <v>54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ROW(Source!A46)</f>
        <v>46</v>
      </c>
      <c r="B68">
        <v>64970157</v>
      </c>
      <c r="C68">
        <v>64970511</v>
      </c>
      <c r="D68">
        <v>29174653</v>
      </c>
      <c r="E68">
        <v>1</v>
      </c>
      <c r="F68">
        <v>1</v>
      </c>
      <c r="G68">
        <v>1</v>
      </c>
      <c r="H68">
        <v>2</v>
      </c>
      <c r="I68" t="s">
        <v>461</v>
      </c>
      <c r="J68" t="s">
        <v>462</v>
      </c>
      <c r="K68" t="s">
        <v>463</v>
      </c>
      <c r="L68">
        <v>1368</v>
      </c>
      <c r="N68">
        <v>1011</v>
      </c>
      <c r="O68" t="s">
        <v>392</v>
      </c>
      <c r="P68" t="s">
        <v>392</v>
      </c>
      <c r="Q68">
        <v>1</v>
      </c>
      <c r="W68">
        <v>0</v>
      </c>
      <c r="X68">
        <v>2094841884</v>
      </c>
      <c r="Y68">
        <f t="shared" si="32"/>
        <v>25.2</v>
      </c>
      <c r="AA68">
        <v>0</v>
      </c>
      <c r="AB68">
        <v>6.82</v>
      </c>
      <c r="AC68">
        <v>0</v>
      </c>
      <c r="AD68">
        <v>0</v>
      </c>
      <c r="AE68">
        <v>0</v>
      </c>
      <c r="AF68">
        <v>6.82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25.2</v>
      </c>
      <c r="AU68" t="s">
        <v>3</v>
      </c>
      <c r="AV68">
        <v>0</v>
      </c>
      <c r="AW68">
        <v>2</v>
      </c>
      <c r="AX68">
        <v>64970519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ROUND(Y68*Source!I46*DO68,7)</f>
        <v>0</v>
      </c>
      <c r="CX68">
        <f>ROUND(Y68*Source!I46,7)</f>
        <v>2.40408</v>
      </c>
      <c r="CY68">
        <f>AB68</f>
        <v>6.82</v>
      </c>
      <c r="CZ68">
        <f>AF68</f>
        <v>6.82</v>
      </c>
      <c r="DA68">
        <f>AJ68</f>
        <v>1</v>
      </c>
      <c r="DB68">
        <f t="shared" si="33"/>
        <v>171.86</v>
      </c>
      <c r="DC68">
        <f t="shared" si="34"/>
        <v>0</v>
      </c>
      <c r="DD68" t="s">
        <v>3</v>
      </c>
      <c r="DE68" t="s">
        <v>3</v>
      </c>
      <c r="DF68">
        <f t="shared" si="36"/>
        <v>0</v>
      </c>
      <c r="DG68">
        <f t="shared" si="30"/>
        <v>16.399999999999999</v>
      </c>
      <c r="DH68">
        <f t="shared" si="31"/>
        <v>0</v>
      </c>
      <c r="DI68">
        <f t="shared" si="35"/>
        <v>0</v>
      </c>
      <c r="DJ68">
        <f>DG68</f>
        <v>16.399999999999999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ROW(Source!A46)</f>
        <v>46</v>
      </c>
      <c r="B69">
        <v>64970157</v>
      </c>
      <c r="C69">
        <v>64970511</v>
      </c>
      <c r="D69">
        <v>29174913</v>
      </c>
      <c r="E69">
        <v>1</v>
      </c>
      <c r="F69">
        <v>1</v>
      </c>
      <c r="G69">
        <v>1</v>
      </c>
      <c r="H69">
        <v>2</v>
      </c>
      <c r="I69" t="s">
        <v>447</v>
      </c>
      <c r="J69" t="s">
        <v>448</v>
      </c>
      <c r="K69" t="s">
        <v>449</v>
      </c>
      <c r="L69">
        <v>1368</v>
      </c>
      <c r="N69">
        <v>1011</v>
      </c>
      <c r="O69" t="s">
        <v>392</v>
      </c>
      <c r="P69" t="s">
        <v>392</v>
      </c>
      <c r="Q69">
        <v>1</v>
      </c>
      <c r="W69">
        <v>0</v>
      </c>
      <c r="X69">
        <v>1230759911</v>
      </c>
      <c r="Y69">
        <f t="shared" si="32"/>
        <v>0.26</v>
      </c>
      <c r="AA69">
        <v>0</v>
      </c>
      <c r="AB69">
        <v>87.17</v>
      </c>
      <c r="AC69">
        <v>11.6</v>
      </c>
      <c r="AD69">
        <v>0</v>
      </c>
      <c r="AE69">
        <v>0</v>
      </c>
      <c r="AF69">
        <v>87.17</v>
      </c>
      <c r="AG69">
        <v>11.6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0.26</v>
      </c>
      <c r="AU69" t="s">
        <v>3</v>
      </c>
      <c r="AV69">
        <v>0</v>
      </c>
      <c r="AW69">
        <v>2</v>
      </c>
      <c r="AX69">
        <v>64970520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ROUND(Y69*Source!I46*DO69,7)</f>
        <v>0</v>
      </c>
      <c r="CX69">
        <f>ROUND(Y69*Source!I46,7)</f>
        <v>2.4804E-2</v>
      </c>
      <c r="CY69">
        <f>AB69</f>
        <v>87.17</v>
      </c>
      <c r="CZ69">
        <f>AF69</f>
        <v>87.17</v>
      </c>
      <c r="DA69">
        <f>AJ69</f>
        <v>1</v>
      </c>
      <c r="DB69">
        <f t="shared" si="33"/>
        <v>22.66</v>
      </c>
      <c r="DC69">
        <f t="shared" si="34"/>
        <v>3.02</v>
      </c>
      <c r="DD69" t="s">
        <v>3</v>
      </c>
      <c r="DE69" t="s">
        <v>3</v>
      </c>
      <c r="DF69">
        <f t="shared" si="36"/>
        <v>0</v>
      </c>
      <c r="DG69">
        <f t="shared" si="30"/>
        <v>2.16</v>
      </c>
      <c r="DH69">
        <f t="shared" si="31"/>
        <v>0.28999999999999998</v>
      </c>
      <c r="DI69">
        <f t="shared" si="35"/>
        <v>0</v>
      </c>
      <c r="DJ69">
        <f>DG69</f>
        <v>2.16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ROW(Source!A46)</f>
        <v>46</v>
      </c>
      <c r="B70">
        <v>64970157</v>
      </c>
      <c r="C70">
        <v>64970511</v>
      </c>
      <c r="D70">
        <v>29107945</v>
      </c>
      <c r="E70">
        <v>1</v>
      </c>
      <c r="F70">
        <v>1</v>
      </c>
      <c r="G70">
        <v>1</v>
      </c>
      <c r="H70">
        <v>3</v>
      </c>
      <c r="I70" t="s">
        <v>464</v>
      </c>
      <c r="J70" t="s">
        <v>465</v>
      </c>
      <c r="K70" t="s">
        <v>466</v>
      </c>
      <c r="L70">
        <v>1354</v>
      </c>
      <c r="N70">
        <v>1010</v>
      </c>
      <c r="O70" t="s">
        <v>50</v>
      </c>
      <c r="P70" t="s">
        <v>50</v>
      </c>
      <c r="Q70">
        <v>1</v>
      </c>
      <c r="W70">
        <v>0</v>
      </c>
      <c r="X70">
        <v>790714193</v>
      </c>
      <c r="Y70">
        <f t="shared" si="32"/>
        <v>10</v>
      </c>
      <c r="AA70">
        <v>4.51</v>
      </c>
      <c r="AB70">
        <v>0</v>
      </c>
      <c r="AC70">
        <v>0</v>
      </c>
      <c r="AD70">
        <v>0</v>
      </c>
      <c r="AE70">
        <v>4.51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10</v>
      </c>
      <c r="AU70" t="s">
        <v>3</v>
      </c>
      <c r="AV70">
        <v>0</v>
      </c>
      <c r="AW70">
        <v>2</v>
      </c>
      <c r="AX70">
        <v>64970521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ROUND(Y70*Source!I46,7)</f>
        <v>0.95399999999999996</v>
      </c>
      <c r="CY70">
        <f>AA70</f>
        <v>4.51</v>
      </c>
      <c r="CZ70">
        <f>AE70</f>
        <v>4.51</v>
      </c>
      <c r="DA70">
        <f>AI70</f>
        <v>1</v>
      </c>
      <c r="DB70">
        <f t="shared" si="33"/>
        <v>45.1</v>
      </c>
      <c r="DC70">
        <f t="shared" si="34"/>
        <v>0</v>
      </c>
      <c r="DD70" t="s">
        <v>3</v>
      </c>
      <c r="DE70" t="s">
        <v>3</v>
      </c>
      <c r="DF70">
        <f t="shared" si="36"/>
        <v>4.3</v>
      </c>
      <c r="DG70">
        <f t="shared" si="30"/>
        <v>0</v>
      </c>
      <c r="DH70">
        <f t="shared" si="31"/>
        <v>0</v>
      </c>
      <c r="DI70">
        <f t="shared" si="35"/>
        <v>0</v>
      </c>
      <c r="DJ70">
        <f>DF70</f>
        <v>4.3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ROW(Source!A46)</f>
        <v>46</v>
      </c>
      <c r="B71">
        <v>64970157</v>
      </c>
      <c r="C71">
        <v>64970511</v>
      </c>
      <c r="D71">
        <v>29107800</v>
      </c>
      <c r="E71">
        <v>1</v>
      </c>
      <c r="F71">
        <v>1</v>
      </c>
      <c r="G71">
        <v>1</v>
      </c>
      <c r="H71">
        <v>3</v>
      </c>
      <c r="I71" t="s">
        <v>408</v>
      </c>
      <c r="J71" t="s">
        <v>409</v>
      </c>
      <c r="K71" t="s">
        <v>410</v>
      </c>
      <c r="L71">
        <v>1346</v>
      </c>
      <c r="N71">
        <v>1009</v>
      </c>
      <c r="O71" t="s">
        <v>89</v>
      </c>
      <c r="P71" t="s">
        <v>89</v>
      </c>
      <c r="Q71">
        <v>1</v>
      </c>
      <c r="W71">
        <v>0</v>
      </c>
      <c r="X71">
        <v>644139035</v>
      </c>
      <c r="Y71">
        <f t="shared" si="32"/>
        <v>10</v>
      </c>
      <c r="AA71">
        <v>1.81</v>
      </c>
      <c r="AB71">
        <v>0</v>
      </c>
      <c r="AC71">
        <v>0</v>
      </c>
      <c r="AD71">
        <v>0</v>
      </c>
      <c r="AE71">
        <v>1.81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10</v>
      </c>
      <c r="AU71" t="s">
        <v>3</v>
      </c>
      <c r="AV71">
        <v>0</v>
      </c>
      <c r="AW71">
        <v>2</v>
      </c>
      <c r="AX71">
        <v>64970522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ROUND(Y71*Source!I46,7)</f>
        <v>0.95399999999999996</v>
      </c>
      <c r="CY71">
        <f>AA71</f>
        <v>1.81</v>
      </c>
      <c r="CZ71">
        <f>AE71</f>
        <v>1.81</v>
      </c>
      <c r="DA71">
        <f>AI71</f>
        <v>1</v>
      </c>
      <c r="DB71">
        <f t="shared" si="33"/>
        <v>18.100000000000001</v>
      </c>
      <c r="DC71">
        <f t="shared" si="34"/>
        <v>0</v>
      </c>
      <c r="DD71" t="s">
        <v>3</v>
      </c>
      <c r="DE71" t="s">
        <v>3</v>
      </c>
      <c r="DF71">
        <f t="shared" si="36"/>
        <v>1.73</v>
      </c>
      <c r="DG71">
        <f t="shared" si="30"/>
        <v>0</v>
      </c>
      <c r="DH71">
        <f t="shared" si="31"/>
        <v>0</v>
      </c>
      <c r="DI71">
        <f t="shared" si="35"/>
        <v>0</v>
      </c>
      <c r="DJ71">
        <f>DF71</f>
        <v>1.73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ROW(Source!A46)</f>
        <v>46</v>
      </c>
      <c r="B72">
        <v>64970157</v>
      </c>
      <c r="C72">
        <v>64970511</v>
      </c>
      <c r="D72">
        <v>29150040</v>
      </c>
      <c r="E72">
        <v>1</v>
      </c>
      <c r="F72">
        <v>1</v>
      </c>
      <c r="G72">
        <v>1</v>
      </c>
      <c r="H72">
        <v>3</v>
      </c>
      <c r="I72" t="s">
        <v>467</v>
      </c>
      <c r="J72" t="s">
        <v>468</v>
      </c>
      <c r="K72" t="s">
        <v>469</v>
      </c>
      <c r="L72">
        <v>1339</v>
      </c>
      <c r="N72">
        <v>1007</v>
      </c>
      <c r="O72" t="s">
        <v>294</v>
      </c>
      <c r="P72" t="s">
        <v>294</v>
      </c>
      <c r="Q72">
        <v>1</v>
      </c>
      <c r="W72">
        <v>0</v>
      </c>
      <c r="X72">
        <v>619799737</v>
      </c>
      <c r="Y72">
        <f t="shared" si="32"/>
        <v>0.21</v>
      </c>
      <c r="AA72">
        <v>2.44</v>
      </c>
      <c r="AB72">
        <v>0</v>
      </c>
      <c r="AC72">
        <v>0</v>
      </c>
      <c r="AD72">
        <v>0</v>
      </c>
      <c r="AE72">
        <v>2.44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0.21</v>
      </c>
      <c r="AU72" t="s">
        <v>3</v>
      </c>
      <c r="AV72">
        <v>0</v>
      </c>
      <c r="AW72">
        <v>2</v>
      </c>
      <c r="AX72">
        <v>64970524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ROUND(Y72*Source!I46,7)</f>
        <v>2.0034E-2</v>
      </c>
      <c r="CY72">
        <f>AA72</f>
        <v>2.44</v>
      </c>
      <c r="CZ72">
        <f>AE72</f>
        <v>2.44</v>
      </c>
      <c r="DA72">
        <f>AI72</f>
        <v>1</v>
      </c>
      <c r="DB72">
        <f t="shared" si="33"/>
        <v>0.51</v>
      </c>
      <c r="DC72">
        <f t="shared" si="34"/>
        <v>0</v>
      </c>
      <c r="DD72" t="s">
        <v>3</v>
      </c>
      <c r="DE72" t="s">
        <v>3</v>
      </c>
      <c r="DF72">
        <f t="shared" si="36"/>
        <v>0.05</v>
      </c>
      <c r="DG72">
        <f t="shared" si="30"/>
        <v>0</v>
      </c>
      <c r="DH72">
        <f t="shared" si="31"/>
        <v>0</v>
      </c>
      <c r="DI72">
        <f t="shared" si="35"/>
        <v>0</v>
      </c>
      <c r="DJ72">
        <f>DF72</f>
        <v>0.05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ROW(Source!A47)</f>
        <v>47</v>
      </c>
      <c r="B73">
        <v>64970155</v>
      </c>
      <c r="C73">
        <v>64970511</v>
      </c>
      <c r="D73">
        <v>18409850</v>
      </c>
      <c r="E73">
        <v>1</v>
      </c>
      <c r="F73">
        <v>1</v>
      </c>
      <c r="G73">
        <v>1</v>
      </c>
      <c r="H73">
        <v>1</v>
      </c>
      <c r="I73" t="s">
        <v>459</v>
      </c>
      <c r="J73" t="s">
        <v>3</v>
      </c>
      <c r="K73" t="s">
        <v>460</v>
      </c>
      <c r="L73">
        <v>1369</v>
      </c>
      <c r="N73">
        <v>1013</v>
      </c>
      <c r="O73" t="s">
        <v>386</v>
      </c>
      <c r="P73" t="s">
        <v>386</v>
      </c>
      <c r="Q73">
        <v>1</v>
      </c>
      <c r="W73">
        <v>0</v>
      </c>
      <c r="X73">
        <v>855544366</v>
      </c>
      <c r="Y73">
        <f t="shared" si="32"/>
        <v>62.41</v>
      </c>
      <c r="AA73">
        <v>0</v>
      </c>
      <c r="AB73">
        <v>0</v>
      </c>
      <c r="AC73">
        <v>0</v>
      </c>
      <c r="AD73">
        <v>9.07</v>
      </c>
      <c r="AE73">
        <v>0</v>
      </c>
      <c r="AF73">
        <v>0</v>
      </c>
      <c r="AG73">
        <v>0</v>
      </c>
      <c r="AH73">
        <v>9.07</v>
      </c>
      <c r="AI73">
        <v>1</v>
      </c>
      <c r="AJ73">
        <v>1</v>
      </c>
      <c r="AK73">
        <v>1</v>
      </c>
      <c r="AL73">
        <v>1</v>
      </c>
      <c r="AM73">
        <v>5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62.41</v>
      </c>
      <c r="AU73" t="s">
        <v>3</v>
      </c>
      <c r="AV73">
        <v>1</v>
      </c>
      <c r="AW73">
        <v>2</v>
      </c>
      <c r="AX73">
        <v>64970518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ROUND(AT73*Source!I47*AH73*AL73,2)</f>
        <v>54</v>
      </c>
      <c r="CV73">
        <f>ROUND(Y73*Source!I47,7)</f>
        <v>5.9539140000000002</v>
      </c>
      <c r="CW73">
        <v>0</v>
      </c>
      <c r="CX73">
        <f>ROUND(Y73*Source!I47,7)</f>
        <v>5.9539140000000002</v>
      </c>
      <c r="CY73">
        <f>AD73</f>
        <v>9.07</v>
      </c>
      <c r="CZ73">
        <f>AH73</f>
        <v>9.07</v>
      </c>
      <c r="DA73">
        <f>AL73</f>
        <v>1</v>
      </c>
      <c r="DB73">
        <f t="shared" si="33"/>
        <v>566.05999999999995</v>
      </c>
      <c r="DC73">
        <f t="shared" si="34"/>
        <v>0</v>
      </c>
      <c r="DD73" t="s">
        <v>3</v>
      </c>
      <c r="DE73" t="s">
        <v>3</v>
      </c>
      <c r="DF73">
        <f t="shared" si="36"/>
        <v>0</v>
      </c>
      <c r="DG73">
        <f t="shared" si="30"/>
        <v>0</v>
      </c>
      <c r="DH73">
        <f t="shared" si="31"/>
        <v>0</v>
      </c>
      <c r="DI73">
        <f t="shared" si="35"/>
        <v>54</v>
      </c>
      <c r="DJ73">
        <f>DI73</f>
        <v>54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ROW(Source!A47)</f>
        <v>47</v>
      </c>
      <c r="B74">
        <v>64970155</v>
      </c>
      <c r="C74">
        <v>64970511</v>
      </c>
      <c r="D74">
        <v>29174653</v>
      </c>
      <c r="E74">
        <v>1</v>
      </c>
      <c r="F74">
        <v>1</v>
      </c>
      <c r="G74">
        <v>1</v>
      </c>
      <c r="H74">
        <v>2</v>
      </c>
      <c r="I74" t="s">
        <v>461</v>
      </c>
      <c r="J74" t="s">
        <v>462</v>
      </c>
      <c r="K74" t="s">
        <v>463</v>
      </c>
      <c r="L74">
        <v>1368</v>
      </c>
      <c r="N74">
        <v>1011</v>
      </c>
      <c r="O74" t="s">
        <v>392</v>
      </c>
      <c r="P74" t="s">
        <v>392</v>
      </c>
      <c r="Q74">
        <v>1</v>
      </c>
      <c r="W74">
        <v>0</v>
      </c>
      <c r="X74">
        <v>2094841884</v>
      </c>
      <c r="Y74">
        <f t="shared" si="32"/>
        <v>25.2</v>
      </c>
      <c r="AA74">
        <v>0</v>
      </c>
      <c r="AB74">
        <v>34.299999999999997</v>
      </c>
      <c r="AC74">
        <v>0</v>
      </c>
      <c r="AD74">
        <v>0</v>
      </c>
      <c r="AE74">
        <v>0</v>
      </c>
      <c r="AF74">
        <v>6.82</v>
      </c>
      <c r="AG74">
        <v>0</v>
      </c>
      <c r="AH74">
        <v>0</v>
      </c>
      <c r="AI74">
        <v>1</v>
      </c>
      <c r="AJ74">
        <v>5.03</v>
      </c>
      <c r="AK74">
        <v>50.93</v>
      </c>
      <c r="AL74">
        <v>1</v>
      </c>
      <c r="AM74">
        <v>2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25.2</v>
      </c>
      <c r="AU74" t="s">
        <v>3</v>
      </c>
      <c r="AV74">
        <v>0</v>
      </c>
      <c r="AW74">
        <v>2</v>
      </c>
      <c r="AX74">
        <v>64970519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ROUND(Y74*Source!I47*DO74,7)</f>
        <v>0</v>
      </c>
      <c r="CX74">
        <f>ROUND(Y74*Source!I47,7)</f>
        <v>2.40408</v>
      </c>
      <c r="CY74">
        <f>AB74</f>
        <v>34.299999999999997</v>
      </c>
      <c r="CZ74">
        <f>AF74</f>
        <v>6.82</v>
      </c>
      <c r="DA74">
        <f>AJ74</f>
        <v>5.03</v>
      </c>
      <c r="DB74">
        <f t="shared" si="33"/>
        <v>171.86</v>
      </c>
      <c r="DC74">
        <f t="shared" si="34"/>
        <v>0</v>
      </c>
      <c r="DD74" t="s">
        <v>3</v>
      </c>
      <c r="DE74" t="s">
        <v>3</v>
      </c>
      <c r="DF74">
        <f t="shared" si="36"/>
        <v>0</v>
      </c>
      <c r="DG74">
        <f>ROUND(ROUND(AF74*AJ74,2)*CX74,2)</f>
        <v>82.46</v>
      </c>
      <c r="DH74">
        <f>ROUND(ROUND(AG74*AK74,2)*CX74,2)</f>
        <v>0</v>
      </c>
      <c r="DI74">
        <f t="shared" si="35"/>
        <v>0</v>
      </c>
      <c r="DJ74">
        <f>DG74</f>
        <v>82.46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ROW(Source!A47)</f>
        <v>47</v>
      </c>
      <c r="B75">
        <v>64970155</v>
      </c>
      <c r="C75">
        <v>64970511</v>
      </c>
      <c r="D75">
        <v>29174913</v>
      </c>
      <c r="E75">
        <v>1</v>
      </c>
      <c r="F75">
        <v>1</v>
      </c>
      <c r="G75">
        <v>1</v>
      </c>
      <c r="H75">
        <v>2</v>
      </c>
      <c r="I75" t="s">
        <v>447</v>
      </c>
      <c r="J75" t="s">
        <v>448</v>
      </c>
      <c r="K75" t="s">
        <v>449</v>
      </c>
      <c r="L75">
        <v>1368</v>
      </c>
      <c r="N75">
        <v>1011</v>
      </c>
      <c r="O75" t="s">
        <v>392</v>
      </c>
      <c r="P75" t="s">
        <v>392</v>
      </c>
      <c r="Q75">
        <v>1</v>
      </c>
      <c r="W75">
        <v>0</v>
      </c>
      <c r="X75">
        <v>1230759911</v>
      </c>
      <c r="Y75">
        <f t="shared" si="32"/>
        <v>0.26</v>
      </c>
      <c r="AA75">
        <v>0</v>
      </c>
      <c r="AB75">
        <v>2113</v>
      </c>
      <c r="AC75">
        <v>590.79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24.24</v>
      </c>
      <c r="AK75">
        <v>50.93</v>
      </c>
      <c r="AL75">
        <v>1</v>
      </c>
      <c r="AM75">
        <v>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0.26</v>
      </c>
      <c r="AU75" t="s">
        <v>3</v>
      </c>
      <c r="AV75">
        <v>0</v>
      </c>
      <c r="AW75">
        <v>2</v>
      </c>
      <c r="AX75">
        <v>64970520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ROUND(Y75*Source!I47*DO75,7)</f>
        <v>0</v>
      </c>
      <c r="CX75">
        <f>ROUND(Y75*Source!I47,7)</f>
        <v>2.4804E-2</v>
      </c>
      <c r="CY75">
        <f>AB75</f>
        <v>2113</v>
      </c>
      <c r="CZ75">
        <f>AF75</f>
        <v>87.17</v>
      </c>
      <c r="DA75">
        <f>AJ75</f>
        <v>24.24</v>
      </c>
      <c r="DB75">
        <f t="shared" si="33"/>
        <v>22.66</v>
      </c>
      <c r="DC75">
        <f t="shared" si="34"/>
        <v>3.02</v>
      </c>
      <c r="DD75" t="s">
        <v>3</v>
      </c>
      <c r="DE75" t="s">
        <v>3</v>
      </c>
      <c r="DF75">
        <f t="shared" si="36"/>
        <v>0</v>
      </c>
      <c r="DG75">
        <f>ROUND(ROUND(AF75*AJ75,2)*CX75,2)</f>
        <v>52.41</v>
      </c>
      <c r="DH75">
        <f>ROUND(ROUND(AG75*AK75,2)*CX75,2)</f>
        <v>14.65</v>
      </c>
      <c r="DI75">
        <f t="shared" si="35"/>
        <v>0</v>
      </c>
      <c r="DJ75">
        <f>DG75</f>
        <v>52.41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ROW(Source!A47)</f>
        <v>47</v>
      </c>
      <c r="B76">
        <v>64970155</v>
      </c>
      <c r="C76">
        <v>64970511</v>
      </c>
      <c r="D76">
        <v>29107945</v>
      </c>
      <c r="E76">
        <v>1</v>
      </c>
      <c r="F76">
        <v>1</v>
      </c>
      <c r="G76">
        <v>1</v>
      </c>
      <c r="H76">
        <v>3</v>
      </c>
      <c r="I76" t="s">
        <v>464</v>
      </c>
      <c r="J76" t="s">
        <v>465</v>
      </c>
      <c r="K76" t="s">
        <v>466</v>
      </c>
      <c r="L76">
        <v>1354</v>
      </c>
      <c r="N76">
        <v>1010</v>
      </c>
      <c r="O76" t="s">
        <v>50</v>
      </c>
      <c r="P76" t="s">
        <v>50</v>
      </c>
      <c r="Q76">
        <v>1</v>
      </c>
      <c r="W76">
        <v>0</v>
      </c>
      <c r="X76">
        <v>790714193</v>
      </c>
      <c r="Y76">
        <f t="shared" si="32"/>
        <v>10</v>
      </c>
      <c r="AA76">
        <v>25.21</v>
      </c>
      <c r="AB76">
        <v>0</v>
      </c>
      <c r="AC76">
        <v>0</v>
      </c>
      <c r="AD76">
        <v>0</v>
      </c>
      <c r="AE76">
        <v>4.51</v>
      </c>
      <c r="AF76">
        <v>0</v>
      </c>
      <c r="AG76">
        <v>0</v>
      </c>
      <c r="AH76">
        <v>0</v>
      </c>
      <c r="AI76">
        <v>5.59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10</v>
      </c>
      <c r="AU76" t="s">
        <v>3</v>
      </c>
      <c r="AV76">
        <v>0</v>
      </c>
      <c r="AW76">
        <v>2</v>
      </c>
      <c r="AX76">
        <v>64970521</v>
      </c>
      <c r="AY76">
        <v>1</v>
      </c>
      <c r="AZ76">
        <v>0</v>
      </c>
      <c r="BA76">
        <v>77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ROUND(Y76*Source!I47,7)</f>
        <v>0.95399999999999996</v>
      </c>
      <c r="CY76">
        <f>AA76</f>
        <v>25.21</v>
      </c>
      <c r="CZ76">
        <f>AE76</f>
        <v>4.51</v>
      </c>
      <c r="DA76">
        <f>AI76</f>
        <v>5.59</v>
      </c>
      <c r="DB76">
        <f t="shared" si="33"/>
        <v>45.1</v>
      </c>
      <c r="DC76">
        <f t="shared" si="34"/>
        <v>0</v>
      </c>
      <c r="DD76" t="s">
        <v>3</v>
      </c>
      <c r="DE76" t="s">
        <v>3</v>
      </c>
      <c r="DF76">
        <f>ROUND(ROUND(AE76*AI76,2)*CX76,2)</f>
        <v>24.05</v>
      </c>
      <c r="DG76">
        <f t="shared" ref="DG76:DG89" si="37">ROUND(ROUND(AF76,2)*CX76,2)</f>
        <v>0</v>
      </c>
      <c r="DH76">
        <f t="shared" ref="DH76:DH89" si="38">ROUND(ROUND(AG76,2)*CX76,2)</f>
        <v>0</v>
      </c>
      <c r="DI76">
        <f t="shared" si="35"/>
        <v>0</v>
      </c>
      <c r="DJ76">
        <f>DF76</f>
        <v>24.05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ROW(Source!A47)</f>
        <v>47</v>
      </c>
      <c r="B77">
        <v>64970155</v>
      </c>
      <c r="C77">
        <v>64970511</v>
      </c>
      <c r="D77">
        <v>29107800</v>
      </c>
      <c r="E77">
        <v>1</v>
      </c>
      <c r="F77">
        <v>1</v>
      </c>
      <c r="G77">
        <v>1</v>
      </c>
      <c r="H77">
        <v>3</v>
      </c>
      <c r="I77" t="s">
        <v>408</v>
      </c>
      <c r="J77" t="s">
        <v>409</v>
      </c>
      <c r="K77" t="s">
        <v>410</v>
      </c>
      <c r="L77">
        <v>1346</v>
      </c>
      <c r="N77">
        <v>1009</v>
      </c>
      <c r="O77" t="s">
        <v>89</v>
      </c>
      <c r="P77" t="s">
        <v>89</v>
      </c>
      <c r="Q77">
        <v>1</v>
      </c>
      <c r="W77">
        <v>0</v>
      </c>
      <c r="X77">
        <v>644139035</v>
      </c>
      <c r="Y77">
        <f t="shared" si="32"/>
        <v>10</v>
      </c>
      <c r="AA77">
        <v>114.66</v>
      </c>
      <c r="AB77">
        <v>0</v>
      </c>
      <c r="AC77">
        <v>0</v>
      </c>
      <c r="AD77">
        <v>0</v>
      </c>
      <c r="AE77">
        <v>1.81</v>
      </c>
      <c r="AF77">
        <v>0</v>
      </c>
      <c r="AG77">
        <v>0</v>
      </c>
      <c r="AH77">
        <v>0</v>
      </c>
      <c r="AI77">
        <v>63.35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10</v>
      </c>
      <c r="AU77" t="s">
        <v>3</v>
      </c>
      <c r="AV77">
        <v>0</v>
      </c>
      <c r="AW77">
        <v>2</v>
      </c>
      <c r="AX77">
        <v>64970522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ROUND(Y77*Source!I47,7)</f>
        <v>0.95399999999999996</v>
      </c>
      <c r="CY77">
        <f>AA77</f>
        <v>114.66</v>
      </c>
      <c r="CZ77">
        <f>AE77</f>
        <v>1.81</v>
      </c>
      <c r="DA77">
        <f>AI77</f>
        <v>63.35</v>
      </c>
      <c r="DB77">
        <f t="shared" si="33"/>
        <v>18.100000000000001</v>
      </c>
      <c r="DC77">
        <f t="shared" si="34"/>
        <v>0</v>
      </c>
      <c r="DD77" t="s">
        <v>3</v>
      </c>
      <c r="DE77" t="s">
        <v>3</v>
      </c>
      <c r="DF77">
        <f>ROUND(ROUND(AE77*AI77,2)*CX77,2)</f>
        <v>109.39</v>
      </c>
      <c r="DG77">
        <f t="shared" si="37"/>
        <v>0</v>
      </c>
      <c r="DH77">
        <f t="shared" si="38"/>
        <v>0</v>
      </c>
      <c r="DI77">
        <f t="shared" si="35"/>
        <v>0</v>
      </c>
      <c r="DJ77">
        <f>DF77</f>
        <v>109.39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ROW(Source!A47)</f>
        <v>47</v>
      </c>
      <c r="B78">
        <v>64970155</v>
      </c>
      <c r="C78">
        <v>64970511</v>
      </c>
      <c r="D78">
        <v>29150040</v>
      </c>
      <c r="E78">
        <v>1</v>
      </c>
      <c r="F78">
        <v>1</v>
      </c>
      <c r="G78">
        <v>1</v>
      </c>
      <c r="H78">
        <v>3</v>
      </c>
      <c r="I78" t="s">
        <v>467</v>
      </c>
      <c r="J78" t="s">
        <v>468</v>
      </c>
      <c r="K78" t="s">
        <v>469</v>
      </c>
      <c r="L78">
        <v>1339</v>
      </c>
      <c r="N78">
        <v>1007</v>
      </c>
      <c r="O78" t="s">
        <v>294</v>
      </c>
      <c r="P78" t="s">
        <v>294</v>
      </c>
      <c r="Q78">
        <v>1</v>
      </c>
      <c r="W78">
        <v>0</v>
      </c>
      <c r="X78">
        <v>619799737</v>
      </c>
      <c r="Y78">
        <f t="shared" si="32"/>
        <v>0.21</v>
      </c>
      <c r="AA78">
        <v>31.28</v>
      </c>
      <c r="AB78">
        <v>0</v>
      </c>
      <c r="AC78">
        <v>0</v>
      </c>
      <c r="AD78">
        <v>0</v>
      </c>
      <c r="AE78">
        <v>2.44</v>
      </c>
      <c r="AF78">
        <v>0</v>
      </c>
      <c r="AG78">
        <v>0</v>
      </c>
      <c r="AH78">
        <v>0</v>
      </c>
      <c r="AI78">
        <v>12.82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0.21</v>
      </c>
      <c r="AU78" t="s">
        <v>3</v>
      </c>
      <c r="AV78">
        <v>0</v>
      </c>
      <c r="AW78">
        <v>2</v>
      </c>
      <c r="AX78">
        <v>64970524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ROUND(Y78*Source!I47,7)</f>
        <v>2.0034E-2</v>
      </c>
      <c r="CY78">
        <f>AA78</f>
        <v>31.28</v>
      </c>
      <c r="CZ78">
        <f>AE78</f>
        <v>2.44</v>
      </c>
      <c r="DA78">
        <f>AI78</f>
        <v>12.82</v>
      </c>
      <c r="DB78">
        <f t="shared" si="33"/>
        <v>0.51</v>
      </c>
      <c r="DC78">
        <f t="shared" si="34"/>
        <v>0</v>
      </c>
      <c r="DD78" t="s">
        <v>3</v>
      </c>
      <c r="DE78" t="s">
        <v>3</v>
      </c>
      <c r="DF78">
        <f>ROUND(ROUND(AE78*AI78,2)*CX78,2)</f>
        <v>0.63</v>
      </c>
      <c r="DG78">
        <f t="shared" si="37"/>
        <v>0</v>
      </c>
      <c r="DH78">
        <f t="shared" si="38"/>
        <v>0</v>
      </c>
      <c r="DI78">
        <f t="shared" si="35"/>
        <v>0</v>
      </c>
      <c r="DJ78">
        <f>DF78</f>
        <v>0.63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ROW(Source!A56)</f>
        <v>56</v>
      </c>
      <c r="B79">
        <v>64970157</v>
      </c>
      <c r="C79">
        <v>64970553</v>
      </c>
      <c r="D79">
        <v>29362762</v>
      </c>
      <c r="E79">
        <v>1</v>
      </c>
      <c r="F79">
        <v>1</v>
      </c>
      <c r="G79">
        <v>1</v>
      </c>
      <c r="H79">
        <v>1</v>
      </c>
      <c r="I79" t="s">
        <v>427</v>
      </c>
      <c r="J79" t="s">
        <v>3</v>
      </c>
      <c r="K79" t="s">
        <v>428</v>
      </c>
      <c r="L79">
        <v>1369</v>
      </c>
      <c r="N79">
        <v>1013</v>
      </c>
      <c r="O79" t="s">
        <v>386</v>
      </c>
      <c r="P79" t="s">
        <v>386</v>
      </c>
      <c r="Q79">
        <v>1</v>
      </c>
      <c r="W79">
        <v>0</v>
      </c>
      <c r="X79">
        <v>604758886</v>
      </c>
      <c r="Y79">
        <f t="shared" si="32"/>
        <v>47</v>
      </c>
      <c r="AA79">
        <v>0</v>
      </c>
      <c r="AB79">
        <v>0</v>
      </c>
      <c r="AC79">
        <v>0</v>
      </c>
      <c r="AD79">
        <v>9.6199999999999992</v>
      </c>
      <c r="AE79">
        <v>0</v>
      </c>
      <c r="AF79">
        <v>0</v>
      </c>
      <c r="AG79">
        <v>0</v>
      </c>
      <c r="AH79">
        <v>9.6199999999999992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47</v>
      </c>
      <c r="AU79" t="s">
        <v>3</v>
      </c>
      <c r="AV79">
        <v>1</v>
      </c>
      <c r="AW79">
        <v>2</v>
      </c>
      <c r="AX79">
        <v>64970570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ROUND(AT79*Source!I56*AH79*AL79,2)</f>
        <v>27.13</v>
      </c>
      <c r="CV79">
        <f>ROUND(Y79*Source!I56,7)</f>
        <v>2.82</v>
      </c>
      <c r="CW79">
        <v>0</v>
      </c>
      <c r="CX79">
        <f>ROUND(Y79*Source!I56,7)</f>
        <v>2.82</v>
      </c>
      <c r="CY79">
        <f>AD79</f>
        <v>9.6199999999999992</v>
      </c>
      <c r="CZ79">
        <f>AH79</f>
        <v>9.6199999999999992</v>
      </c>
      <c r="DA79">
        <f>AL79</f>
        <v>1</v>
      </c>
      <c r="DB79">
        <f t="shared" si="33"/>
        <v>452.14</v>
      </c>
      <c r="DC79">
        <f t="shared" si="34"/>
        <v>0</v>
      </c>
      <c r="DD79" t="s">
        <v>3</v>
      </c>
      <c r="DE79" t="s">
        <v>3</v>
      </c>
      <c r="DF79">
        <f t="shared" ref="DF79:DF92" si="39">ROUND(ROUND(AE79,2)*CX79,2)</f>
        <v>0</v>
      </c>
      <c r="DG79">
        <f t="shared" si="37"/>
        <v>0</v>
      </c>
      <c r="DH79">
        <f t="shared" si="38"/>
        <v>0</v>
      </c>
      <c r="DI79">
        <f t="shared" si="35"/>
        <v>27.13</v>
      </c>
      <c r="DJ79">
        <f>DI79</f>
        <v>27.13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ROW(Source!A56)</f>
        <v>56</v>
      </c>
      <c r="B80">
        <v>64970157</v>
      </c>
      <c r="C80">
        <v>64970553</v>
      </c>
      <c r="D80">
        <v>121548</v>
      </c>
      <c r="E80">
        <v>1</v>
      </c>
      <c r="F80">
        <v>1</v>
      </c>
      <c r="G80">
        <v>1</v>
      </c>
      <c r="H80">
        <v>1</v>
      </c>
      <c r="I80" t="s">
        <v>32</v>
      </c>
      <c r="J80" t="s">
        <v>3</v>
      </c>
      <c r="K80" t="s">
        <v>387</v>
      </c>
      <c r="L80">
        <v>608254</v>
      </c>
      <c r="N80">
        <v>1013</v>
      </c>
      <c r="O80" t="s">
        <v>388</v>
      </c>
      <c r="P80" t="s">
        <v>388</v>
      </c>
      <c r="Q80">
        <v>1</v>
      </c>
      <c r="W80">
        <v>0</v>
      </c>
      <c r="X80">
        <v>-185737400</v>
      </c>
      <c r="Y80">
        <f t="shared" si="32"/>
        <v>0.11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0.11</v>
      </c>
      <c r="AU80" t="s">
        <v>3</v>
      </c>
      <c r="AV80">
        <v>2</v>
      </c>
      <c r="AW80">
        <v>2</v>
      </c>
      <c r="AX80">
        <v>64970571</v>
      </c>
      <c r="AY80">
        <v>1</v>
      </c>
      <c r="AZ80">
        <v>0</v>
      </c>
      <c r="BA80">
        <v>82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ROUND(Y80*Source!I56,7)</f>
        <v>6.6E-3</v>
      </c>
      <c r="CY80">
        <f>AD80</f>
        <v>0</v>
      </c>
      <c r="CZ80">
        <f>AH80</f>
        <v>0</v>
      </c>
      <c r="DA80">
        <f>AL80</f>
        <v>1</v>
      </c>
      <c r="DB80">
        <f t="shared" si="33"/>
        <v>0</v>
      </c>
      <c r="DC80">
        <f t="shared" si="34"/>
        <v>0</v>
      </c>
      <c r="DD80" t="s">
        <v>3</v>
      </c>
      <c r="DE80" t="s">
        <v>3</v>
      </c>
      <c r="DF80">
        <f t="shared" si="39"/>
        <v>0</v>
      </c>
      <c r="DG80">
        <f t="shared" si="37"/>
        <v>0</v>
      </c>
      <c r="DH80">
        <f t="shared" si="38"/>
        <v>0</v>
      </c>
      <c r="DI80">
        <f t="shared" si="35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ROW(Source!A56)</f>
        <v>56</v>
      </c>
      <c r="B81">
        <v>64970157</v>
      </c>
      <c r="C81">
        <v>64970553</v>
      </c>
      <c r="D81">
        <v>29172362</v>
      </c>
      <c r="E81">
        <v>1</v>
      </c>
      <c r="F81">
        <v>1</v>
      </c>
      <c r="G81">
        <v>1</v>
      </c>
      <c r="H81">
        <v>2</v>
      </c>
      <c r="I81" t="s">
        <v>438</v>
      </c>
      <c r="J81" t="s">
        <v>439</v>
      </c>
      <c r="K81" t="s">
        <v>440</v>
      </c>
      <c r="L81">
        <v>1368</v>
      </c>
      <c r="N81">
        <v>1011</v>
      </c>
      <c r="O81" t="s">
        <v>392</v>
      </c>
      <c r="P81" t="s">
        <v>392</v>
      </c>
      <c r="Q81">
        <v>1</v>
      </c>
      <c r="W81">
        <v>0</v>
      </c>
      <c r="X81">
        <v>783836208</v>
      </c>
      <c r="Y81">
        <f t="shared" si="32"/>
        <v>0.11</v>
      </c>
      <c r="AA81">
        <v>0</v>
      </c>
      <c r="AB81">
        <v>134.65</v>
      </c>
      <c r="AC81">
        <v>13.5</v>
      </c>
      <c r="AD81">
        <v>0</v>
      </c>
      <c r="AE81">
        <v>0</v>
      </c>
      <c r="AF81">
        <v>134.65</v>
      </c>
      <c r="AG81">
        <v>13.5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0.11</v>
      </c>
      <c r="AU81" t="s">
        <v>3</v>
      </c>
      <c r="AV81">
        <v>0</v>
      </c>
      <c r="AW81">
        <v>2</v>
      </c>
      <c r="AX81">
        <v>64970572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ROUND(Y81*Source!I56*DO81,7)</f>
        <v>0</v>
      </c>
      <c r="CX81">
        <f>ROUND(Y81*Source!I56,7)</f>
        <v>6.6E-3</v>
      </c>
      <c r="CY81">
        <f>AB81</f>
        <v>134.65</v>
      </c>
      <c r="CZ81">
        <f>AF81</f>
        <v>134.65</v>
      </c>
      <c r="DA81">
        <f>AJ81</f>
        <v>1</v>
      </c>
      <c r="DB81">
        <f t="shared" si="33"/>
        <v>14.81</v>
      </c>
      <c r="DC81">
        <f t="shared" si="34"/>
        <v>1.49</v>
      </c>
      <c r="DD81" t="s">
        <v>3</v>
      </c>
      <c r="DE81" t="s">
        <v>3</v>
      </c>
      <c r="DF81">
        <f t="shared" si="39"/>
        <v>0</v>
      </c>
      <c r="DG81">
        <f t="shared" si="37"/>
        <v>0.89</v>
      </c>
      <c r="DH81">
        <f t="shared" si="38"/>
        <v>0.09</v>
      </c>
      <c r="DI81">
        <f t="shared" si="35"/>
        <v>0</v>
      </c>
      <c r="DJ81">
        <f>DG81</f>
        <v>0.89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ROW(Source!A56)</f>
        <v>56</v>
      </c>
      <c r="B82">
        <v>64970157</v>
      </c>
      <c r="C82">
        <v>64970553</v>
      </c>
      <c r="D82">
        <v>29172657</v>
      </c>
      <c r="E82">
        <v>1</v>
      </c>
      <c r="F82">
        <v>1</v>
      </c>
      <c r="G82">
        <v>1</v>
      </c>
      <c r="H82">
        <v>2</v>
      </c>
      <c r="I82" t="s">
        <v>470</v>
      </c>
      <c r="J82" t="s">
        <v>471</v>
      </c>
      <c r="K82" t="s">
        <v>472</v>
      </c>
      <c r="L82">
        <v>1368</v>
      </c>
      <c r="N82">
        <v>1011</v>
      </c>
      <c r="O82" t="s">
        <v>392</v>
      </c>
      <c r="P82" t="s">
        <v>392</v>
      </c>
      <c r="Q82">
        <v>1</v>
      </c>
      <c r="W82">
        <v>0</v>
      </c>
      <c r="X82">
        <v>1474986261</v>
      </c>
      <c r="Y82">
        <f t="shared" si="32"/>
        <v>0.19</v>
      </c>
      <c r="AA82">
        <v>0</v>
      </c>
      <c r="AB82">
        <v>8.1</v>
      </c>
      <c r="AC82">
        <v>0</v>
      </c>
      <c r="AD82">
        <v>0</v>
      </c>
      <c r="AE82">
        <v>0</v>
      </c>
      <c r="AF82">
        <v>8.1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0.19</v>
      </c>
      <c r="AU82" t="s">
        <v>3</v>
      </c>
      <c r="AV82">
        <v>0</v>
      </c>
      <c r="AW82">
        <v>2</v>
      </c>
      <c r="AX82">
        <v>64970573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ROUND(Y82*Source!I56*DO82,7)</f>
        <v>0</v>
      </c>
      <c r="CX82">
        <f>ROUND(Y82*Source!I56,7)</f>
        <v>1.14E-2</v>
      </c>
      <c r="CY82">
        <f>AB82</f>
        <v>8.1</v>
      </c>
      <c r="CZ82">
        <f>AF82</f>
        <v>8.1</v>
      </c>
      <c r="DA82">
        <f>AJ82</f>
        <v>1</v>
      </c>
      <c r="DB82">
        <f t="shared" si="33"/>
        <v>1.54</v>
      </c>
      <c r="DC82">
        <f t="shared" si="34"/>
        <v>0</v>
      </c>
      <c r="DD82" t="s">
        <v>3</v>
      </c>
      <c r="DE82" t="s">
        <v>3</v>
      </c>
      <c r="DF82">
        <f t="shared" si="39"/>
        <v>0</v>
      </c>
      <c r="DG82">
        <f t="shared" si="37"/>
        <v>0.09</v>
      </c>
      <c r="DH82">
        <f t="shared" si="38"/>
        <v>0</v>
      </c>
      <c r="DI82">
        <f t="shared" si="35"/>
        <v>0</v>
      </c>
      <c r="DJ82">
        <f>DG82</f>
        <v>0.09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ROW(Source!A56)</f>
        <v>56</v>
      </c>
      <c r="B83">
        <v>64970157</v>
      </c>
      <c r="C83">
        <v>64970553</v>
      </c>
      <c r="D83">
        <v>29174913</v>
      </c>
      <c r="E83">
        <v>1</v>
      </c>
      <c r="F83">
        <v>1</v>
      </c>
      <c r="G83">
        <v>1</v>
      </c>
      <c r="H83">
        <v>2</v>
      </c>
      <c r="I83" t="s">
        <v>447</v>
      </c>
      <c r="J83" t="s">
        <v>448</v>
      </c>
      <c r="K83" t="s">
        <v>449</v>
      </c>
      <c r="L83">
        <v>1368</v>
      </c>
      <c r="N83">
        <v>1011</v>
      </c>
      <c r="O83" t="s">
        <v>392</v>
      </c>
      <c r="P83" t="s">
        <v>392</v>
      </c>
      <c r="Q83">
        <v>1</v>
      </c>
      <c r="W83">
        <v>0</v>
      </c>
      <c r="X83">
        <v>1230759911</v>
      </c>
      <c r="Y83">
        <f t="shared" si="32"/>
        <v>0.11</v>
      </c>
      <c r="AA83">
        <v>0</v>
      </c>
      <c r="AB83">
        <v>87.17</v>
      </c>
      <c r="AC83">
        <v>11.6</v>
      </c>
      <c r="AD83">
        <v>0</v>
      </c>
      <c r="AE83">
        <v>0</v>
      </c>
      <c r="AF83">
        <v>87.17</v>
      </c>
      <c r="AG83">
        <v>11.6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0.11</v>
      </c>
      <c r="AU83" t="s">
        <v>3</v>
      </c>
      <c r="AV83">
        <v>0</v>
      </c>
      <c r="AW83">
        <v>2</v>
      </c>
      <c r="AX83">
        <v>64970574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ROUND(Y83*Source!I56*DO83,7)</f>
        <v>0</v>
      </c>
      <c r="CX83">
        <f>ROUND(Y83*Source!I56,7)</f>
        <v>6.6E-3</v>
      </c>
      <c r="CY83">
        <f>AB83</f>
        <v>87.17</v>
      </c>
      <c r="CZ83">
        <f>AF83</f>
        <v>87.17</v>
      </c>
      <c r="DA83">
        <f>AJ83</f>
        <v>1</v>
      </c>
      <c r="DB83">
        <f t="shared" si="33"/>
        <v>9.59</v>
      </c>
      <c r="DC83">
        <f t="shared" si="34"/>
        <v>1.28</v>
      </c>
      <c r="DD83" t="s">
        <v>3</v>
      </c>
      <c r="DE83" t="s">
        <v>3</v>
      </c>
      <c r="DF83">
        <f t="shared" si="39"/>
        <v>0</v>
      </c>
      <c r="DG83">
        <f t="shared" si="37"/>
        <v>0.57999999999999996</v>
      </c>
      <c r="DH83">
        <f t="shared" si="38"/>
        <v>0.08</v>
      </c>
      <c r="DI83">
        <f t="shared" si="35"/>
        <v>0</v>
      </c>
      <c r="DJ83">
        <f>DG83</f>
        <v>0.57999999999999996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ROW(Source!A56)</f>
        <v>56</v>
      </c>
      <c r="B84">
        <v>64970157</v>
      </c>
      <c r="C84">
        <v>64970553</v>
      </c>
      <c r="D84">
        <v>29113386</v>
      </c>
      <c r="E84">
        <v>1</v>
      </c>
      <c r="F84">
        <v>1</v>
      </c>
      <c r="G84">
        <v>1</v>
      </c>
      <c r="H84">
        <v>3</v>
      </c>
      <c r="I84" t="s">
        <v>473</v>
      </c>
      <c r="J84" t="s">
        <v>474</v>
      </c>
      <c r="K84" t="s">
        <v>475</v>
      </c>
      <c r="L84">
        <v>1348</v>
      </c>
      <c r="N84">
        <v>1009</v>
      </c>
      <c r="O84" t="s">
        <v>107</v>
      </c>
      <c r="P84" t="s">
        <v>107</v>
      </c>
      <c r="Q84">
        <v>1000</v>
      </c>
      <c r="W84">
        <v>0</v>
      </c>
      <c r="X84">
        <v>-1452013394</v>
      </c>
      <c r="Y84">
        <f t="shared" si="32"/>
        <v>3.0000000000000001E-3</v>
      </c>
      <c r="AA84">
        <v>5000.01</v>
      </c>
      <c r="AB84">
        <v>0</v>
      </c>
      <c r="AC84">
        <v>0</v>
      </c>
      <c r="AD84">
        <v>0</v>
      </c>
      <c r="AE84">
        <v>5000.01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3.0000000000000001E-3</v>
      </c>
      <c r="AU84" t="s">
        <v>3</v>
      </c>
      <c r="AV84">
        <v>0</v>
      </c>
      <c r="AW84">
        <v>2</v>
      </c>
      <c r="AX84">
        <v>64970575</v>
      </c>
      <c r="AY84">
        <v>1</v>
      </c>
      <c r="AZ84">
        <v>0</v>
      </c>
      <c r="BA84">
        <v>86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ROUND(Y84*Source!I56,7)</f>
        <v>1.8000000000000001E-4</v>
      </c>
      <c r="CY84">
        <f>AA84</f>
        <v>5000.01</v>
      </c>
      <c r="CZ84">
        <f>AE84</f>
        <v>5000.01</v>
      </c>
      <c r="DA84">
        <f>AI84</f>
        <v>1</v>
      </c>
      <c r="DB84">
        <f t="shared" si="33"/>
        <v>15</v>
      </c>
      <c r="DC84">
        <f t="shared" si="34"/>
        <v>0</v>
      </c>
      <c r="DD84" t="s">
        <v>3</v>
      </c>
      <c r="DE84" t="s">
        <v>3</v>
      </c>
      <c r="DF84">
        <f t="shared" si="39"/>
        <v>0.9</v>
      </c>
      <c r="DG84">
        <f t="shared" si="37"/>
        <v>0</v>
      </c>
      <c r="DH84">
        <f t="shared" si="38"/>
        <v>0</v>
      </c>
      <c r="DI84">
        <f t="shared" si="35"/>
        <v>0</v>
      </c>
      <c r="DJ84">
        <f>DF84</f>
        <v>0.9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ROW(Source!A56)</f>
        <v>56</v>
      </c>
      <c r="B85">
        <v>64970157</v>
      </c>
      <c r="C85">
        <v>64970553</v>
      </c>
      <c r="D85">
        <v>29110426</v>
      </c>
      <c r="E85">
        <v>1</v>
      </c>
      <c r="F85">
        <v>1</v>
      </c>
      <c r="G85">
        <v>1</v>
      </c>
      <c r="H85">
        <v>3</v>
      </c>
      <c r="I85" t="s">
        <v>476</v>
      </c>
      <c r="J85" t="s">
        <v>477</v>
      </c>
      <c r="K85" t="s">
        <v>478</v>
      </c>
      <c r="L85">
        <v>1346</v>
      </c>
      <c r="N85">
        <v>1009</v>
      </c>
      <c r="O85" t="s">
        <v>89</v>
      </c>
      <c r="P85" t="s">
        <v>89</v>
      </c>
      <c r="Q85">
        <v>1</v>
      </c>
      <c r="W85">
        <v>0</v>
      </c>
      <c r="X85">
        <v>-1768004575</v>
      </c>
      <c r="Y85">
        <f t="shared" si="32"/>
        <v>0.8</v>
      </c>
      <c r="AA85">
        <v>28.67</v>
      </c>
      <c r="AB85">
        <v>0</v>
      </c>
      <c r="AC85">
        <v>0</v>
      </c>
      <c r="AD85">
        <v>0</v>
      </c>
      <c r="AE85">
        <v>28.67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0.8</v>
      </c>
      <c r="AU85" t="s">
        <v>3</v>
      </c>
      <c r="AV85">
        <v>0</v>
      </c>
      <c r="AW85">
        <v>2</v>
      </c>
      <c r="AX85">
        <v>64970576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ROUND(Y85*Source!I56,7)</f>
        <v>4.8000000000000001E-2</v>
      </c>
      <c r="CY85">
        <f>AA85</f>
        <v>28.67</v>
      </c>
      <c r="CZ85">
        <f>AE85</f>
        <v>28.67</v>
      </c>
      <c r="DA85">
        <f>AI85</f>
        <v>1</v>
      </c>
      <c r="DB85">
        <f t="shared" si="33"/>
        <v>22.94</v>
      </c>
      <c r="DC85">
        <f t="shared" si="34"/>
        <v>0</v>
      </c>
      <c r="DD85" t="s">
        <v>3</v>
      </c>
      <c r="DE85" t="s">
        <v>3</v>
      </c>
      <c r="DF85">
        <f t="shared" si="39"/>
        <v>1.38</v>
      </c>
      <c r="DG85">
        <f t="shared" si="37"/>
        <v>0</v>
      </c>
      <c r="DH85">
        <f t="shared" si="38"/>
        <v>0</v>
      </c>
      <c r="DI85">
        <f t="shared" si="35"/>
        <v>0</v>
      </c>
      <c r="DJ85">
        <f>DF85</f>
        <v>1.38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ROW(Source!A56)</f>
        <v>56</v>
      </c>
      <c r="B86">
        <v>64970157</v>
      </c>
      <c r="C86">
        <v>64970553</v>
      </c>
      <c r="D86">
        <v>29163972</v>
      </c>
      <c r="E86">
        <v>1</v>
      </c>
      <c r="F86">
        <v>1</v>
      </c>
      <c r="G86">
        <v>1</v>
      </c>
      <c r="H86">
        <v>3</v>
      </c>
      <c r="I86" t="s">
        <v>479</v>
      </c>
      <c r="J86" t="s">
        <v>480</v>
      </c>
      <c r="K86" t="s">
        <v>481</v>
      </c>
      <c r="L86">
        <v>1354</v>
      </c>
      <c r="N86">
        <v>1010</v>
      </c>
      <c r="O86" t="s">
        <v>50</v>
      </c>
      <c r="P86" t="s">
        <v>50</v>
      </c>
      <c r="Q86">
        <v>1</v>
      </c>
      <c r="W86">
        <v>0</v>
      </c>
      <c r="X86">
        <v>-1120339689</v>
      </c>
      <c r="Y86">
        <f t="shared" si="32"/>
        <v>102</v>
      </c>
      <c r="AA86">
        <v>3.67</v>
      </c>
      <c r="AB86">
        <v>0</v>
      </c>
      <c r="AC86">
        <v>0</v>
      </c>
      <c r="AD86">
        <v>0</v>
      </c>
      <c r="AE86">
        <v>3.67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102</v>
      </c>
      <c r="AU86" t="s">
        <v>3</v>
      </c>
      <c r="AV86">
        <v>0</v>
      </c>
      <c r="AW86">
        <v>2</v>
      </c>
      <c r="AX86">
        <v>64970577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ROUND(Y86*Source!I56,7)</f>
        <v>6.12</v>
      </c>
      <c r="CY86">
        <f>AA86</f>
        <v>3.67</v>
      </c>
      <c r="CZ86">
        <f>AE86</f>
        <v>3.67</v>
      </c>
      <c r="DA86">
        <f>AI86</f>
        <v>1</v>
      </c>
      <c r="DB86">
        <f t="shared" si="33"/>
        <v>374.34</v>
      </c>
      <c r="DC86">
        <f t="shared" si="34"/>
        <v>0</v>
      </c>
      <c r="DD86" t="s">
        <v>3</v>
      </c>
      <c r="DE86" t="s">
        <v>3</v>
      </c>
      <c r="DF86">
        <f t="shared" si="39"/>
        <v>22.46</v>
      </c>
      <c r="DG86">
        <f t="shared" si="37"/>
        <v>0</v>
      </c>
      <c r="DH86">
        <f t="shared" si="38"/>
        <v>0</v>
      </c>
      <c r="DI86">
        <f t="shared" si="35"/>
        <v>0</v>
      </c>
      <c r="DJ86">
        <f>DF86</f>
        <v>22.46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ROW(Source!A56)</f>
        <v>56</v>
      </c>
      <c r="B87">
        <v>64970157</v>
      </c>
      <c r="C87">
        <v>64970553</v>
      </c>
      <c r="D87">
        <v>29171808</v>
      </c>
      <c r="E87">
        <v>1</v>
      </c>
      <c r="F87">
        <v>1</v>
      </c>
      <c r="G87">
        <v>1</v>
      </c>
      <c r="H87">
        <v>3</v>
      </c>
      <c r="I87" t="s">
        <v>423</v>
      </c>
      <c r="J87" t="s">
        <v>424</v>
      </c>
      <c r="K87" t="s">
        <v>425</v>
      </c>
      <c r="L87">
        <v>1374</v>
      </c>
      <c r="N87">
        <v>1013</v>
      </c>
      <c r="O87" t="s">
        <v>426</v>
      </c>
      <c r="P87" t="s">
        <v>426</v>
      </c>
      <c r="Q87">
        <v>1</v>
      </c>
      <c r="W87">
        <v>0</v>
      </c>
      <c r="X87">
        <v>-915781824</v>
      </c>
      <c r="Y87">
        <f t="shared" si="32"/>
        <v>9.0399999999999991</v>
      </c>
      <c r="AA87">
        <v>1</v>
      </c>
      <c r="AB87">
        <v>0</v>
      </c>
      <c r="AC87">
        <v>0</v>
      </c>
      <c r="AD87">
        <v>0</v>
      </c>
      <c r="AE87">
        <v>1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9.0399999999999991</v>
      </c>
      <c r="AU87" t="s">
        <v>3</v>
      </c>
      <c r="AV87">
        <v>0</v>
      </c>
      <c r="AW87">
        <v>2</v>
      </c>
      <c r="AX87">
        <v>64970578</v>
      </c>
      <c r="AY87">
        <v>1</v>
      </c>
      <c r="AZ87">
        <v>0</v>
      </c>
      <c r="BA87">
        <v>89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ROUND(Y87*Source!I56,7)</f>
        <v>0.54239999999999999</v>
      </c>
      <c r="CY87">
        <f>AA87</f>
        <v>1</v>
      </c>
      <c r="CZ87">
        <f>AE87</f>
        <v>1</v>
      </c>
      <c r="DA87">
        <f>AI87</f>
        <v>1</v>
      </c>
      <c r="DB87">
        <f t="shared" si="33"/>
        <v>9.0399999999999991</v>
      </c>
      <c r="DC87">
        <f t="shared" si="34"/>
        <v>0</v>
      </c>
      <c r="DD87" t="s">
        <v>3</v>
      </c>
      <c r="DE87" t="s">
        <v>3</v>
      </c>
      <c r="DF87">
        <f t="shared" si="39"/>
        <v>0.54</v>
      </c>
      <c r="DG87">
        <f t="shared" si="37"/>
        <v>0</v>
      </c>
      <c r="DH87">
        <f t="shared" si="38"/>
        <v>0</v>
      </c>
      <c r="DI87">
        <f t="shared" si="35"/>
        <v>0</v>
      </c>
      <c r="DJ87">
        <f>DF87</f>
        <v>0.54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ROW(Source!A57)</f>
        <v>57</v>
      </c>
      <c r="B88">
        <v>64970155</v>
      </c>
      <c r="C88">
        <v>64970553</v>
      </c>
      <c r="D88">
        <v>29362762</v>
      </c>
      <c r="E88">
        <v>1</v>
      </c>
      <c r="F88">
        <v>1</v>
      </c>
      <c r="G88">
        <v>1</v>
      </c>
      <c r="H88">
        <v>1</v>
      </c>
      <c r="I88" t="s">
        <v>427</v>
      </c>
      <c r="J88" t="s">
        <v>3</v>
      </c>
      <c r="K88" t="s">
        <v>428</v>
      </c>
      <c r="L88">
        <v>1369</v>
      </c>
      <c r="N88">
        <v>1013</v>
      </c>
      <c r="O88" t="s">
        <v>386</v>
      </c>
      <c r="P88" t="s">
        <v>386</v>
      </c>
      <c r="Q88">
        <v>1</v>
      </c>
      <c r="W88">
        <v>0</v>
      </c>
      <c r="X88">
        <v>604758886</v>
      </c>
      <c r="Y88">
        <f t="shared" si="32"/>
        <v>47</v>
      </c>
      <c r="AA88">
        <v>0</v>
      </c>
      <c r="AB88">
        <v>0</v>
      </c>
      <c r="AC88">
        <v>0</v>
      </c>
      <c r="AD88">
        <v>9.6199999999999992</v>
      </c>
      <c r="AE88">
        <v>0</v>
      </c>
      <c r="AF88">
        <v>0</v>
      </c>
      <c r="AG88">
        <v>0</v>
      </c>
      <c r="AH88">
        <v>9.6199999999999992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47</v>
      </c>
      <c r="AU88" t="s">
        <v>3</v>
      </c>
      <c r="AV88">
        <v>1</v>
      </c>
      <c r="AW88">
        <v>2</v>
      </c>
      <c r="AX88">
        <v>64970570</v>
      </c>
      <c r="AY88">
        <v>1</v>
      </c>
      <c r="AZ88">
        <v>0</v>
      </c>
      <c r="BA88">
        <v>90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ROUND(AT88*Source!I57*AH88*AL88,2)</f>
        <v>27.13</v>
      </c>
      <c r="CV88">
        <f>ROUND(Y88*Source!I57,7)</f>
        <v>2.82</v>
      </c>
      <c r="CW88">
        <v>0</v>
      </c>
      <c r="CX88">
        <f>ROUND(Y88*Source!I57,7)</f>
        <v>2.82</v>
      </c>
      <c r="CY88">
        <f>AD88</f>
        <v>9.6199999999999992</v>
      </c>
      <c r="CZ88">
        <f>AH88</f>
        <v>9.6199999999999992</v>
      </c>
      <c r="DA88">
        <f>AL88</f>
        <v>1</v>
      </c>
      <c r="DB88">
        <f t="shared" si="33"/>
        <v>452.14</v>
      </c>
      <c r="DC88">
        <f t="shared" si="34"/>
        <v>0</v>
      </c>
      <c r="DD88" t="s">
        <v>3</v>
      </c>
      <c r="DE88" t="s">
        <v>3</v>
      </c>
      <c r="DF88">
        <f t="shared" si="39"/>
        <v>0</v>
      </c>
      <c r="DG88">
        <f t="shared" si="37"/>
        <v>0</v>
      </c>
      <c r="DH88">
        <f t="shared" si="38"/>
        <v>0</v>
      </c>
      <c r="DI88">
        <f t="shared" si="35"/>
        <v>27.13</v>
      </c>
      <c r="DJ88">
        <f>DI88</f>
        <v>27.13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ROW(Source!A57)</f>
        <v>57</v>
      </c>
      <c r="B89">
        <v>64970155</v>
      </c>
      <c r="C89">
        <v>64970553</v>
      </c>
      <c r="D89">
        <v>121548</v>
      </c>
      <c r="E89">
        <v>1</v>
      </c>
      <c r="F89">
        <v>1</v>
      </c>
      <c r="G89">
        <v>1</v>
      </c>
      <c r="H89">
        <v>1</v>
      </c>
      <c r="I89" t="s">
        <v>32</v>
      </c>
      <c r="J89" t="s">
        <v>3</v>
      </c>
      <c r="K89" t="s">
        <v>387</v>
      </c>
      <c r="L89">
        <v>608254</v>
      </c>
      <c r="N89">
        <v>1013</v>
      </c>
      <c r="O89" t="s">
        <v>388</v>
      </c>
      <c r="P89" t="s">
        <v>388</v>
      </c>
      <c r="Q89">
        <v>1</v>
      </c>
      <c r="W89">
        <v>0</v>
      </c>
      <c r="X89">
        <v>-185737400</v>
      </c>
      <c r="Y89">
        <f t="shared" si="32"/>
        <v>0.11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5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0.11</v>
      </c>
      <c r="AU89" t="s">
        <v>3</v>
      </c>
      <c r="AV89">
        <v>2</v>
      </c>
      <c r="AW89">
        <v>2</v>
      </c>
      <c r="AX89">
        <v>64970571</v>
      </c>
      <c r="AY89">
        <v>1</v>
      </c>
      <c r="AZ89">
        <v>0</v>
      </c>
      <c r="BA89">
        <v>91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ROUND(Y89*Source!I57,7)</f>
        <v>6.6E-3</v>
      </c>
      <c r="CY89">
        <f>AD89</f>
        <v>0</v>
      </c>
      <c r="CZ89">
        <f>AH89</f>
        <v>0</v>
      </c>
      <c r="DA89">
        <f>AL89</f>
        <v>1</v>
      </c>
      <c r="DB89">
        <f t="shared" si="33"/>
        <v>0</v>
      </c>
      <c r="DC89">
        <f t="shared" si="34"/>
        <v>0</v>
      </c>
      <c r="DD89" t="s">
        <v>3</v>
      </c>
      <c r="DE89" t="s">
        <v>3</v>
      </c>
      <c r="DF89">
        <f t="shared" si="39"/>
        <v>0</v>
      </c>
      <c r="DG89">
        <f t="shared" si="37"/>
        <v>0</v>
      </c>
      <c r="DH89">
        <f t="shared" si="38"/>
        <v>0</v>
      </c>
      <c r="DI89">
        <f t="shared" si="3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ROW(Source!A57)</f>
        <v>57</v>
      </c>
      <c r="B90">
        <v>64970155</v>
      </c>
      <c r="C90">
        <v>64970553</v>
      </c>
      <c r="D90">
        <v>29172362</v>
      </c>
      <c r="E90">
        <v>1</v>
      </c>
      <c r="F90">
        <v>1</v>
      </c>
      <c r="G90">
        <v>1</v>
      </c>
      <c r="H90">
        <v>2</v>
      </c>
      <c r="I90" t="s">
        <v>438</v>
      </c>
      <c r="J90" t="s">
        <v>439</v>
      </c>
      <c r="K90" t="s">
        <v>440</v>
      </c>
      <c r="L90">
        <v>1368</v>
      </c>
      <c r="N90">
        <v>1011</v>
      </c>
      <c r="O90" t="s">
        <v>392</v>
      </c>
      <c r="P90" t="s">
        <v>392</v>
      </c>
      <c r="Q90">
        <v>1</v>
      </c>
      <c r="W90">
        <v>0</v>
      </c>
      <c r="X90">
        <v>783836208</v>
      </c>
      <c r="Y90">
        <f t="shared" si="32"/>
        <v>0.11</v>
      </c>
      <c r="AA90">
        <v>0</v>
      </c>
      <c r="AB90">
        <v>1485.19</v>
      </c>
      <c r="AC90">
        <v>687.56</v>
      </c>
      <c r="AD90">
        <v>0</v>
      </c>
      <c r="AE90">
        <v>0</v>
      </c>
      <c r="AF90">
        <v>134.65</v>
      </c>
      <c r="AG90">
        <v>13.5</v>
      </c>
      <c r="AH90">
        <v>0</v>
      </c>
      <c r="AI90">
        <v>1</v>
      </c>
      <c r="AJ90">
        <v>11.03</v>
      </c>
      <c r="AK90">
        <v>50.93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0.11</v>
      </c>
      <c r="AU90" t="s">
        <v>3</v>
      </c>
      <c r="AV90">
        <v>0</v>
      </c>
      <c r="AW90">
        <v>2</v>
      </c>
      <c r="AX90">
        <v>64970572</v>
      </c>
      <c r="AY90">
        <v>1</v>
      </c>
      <c r="AZ90">
        <v>0</v>
      </c>
      <c r="BA90">
        <v>92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ROUND(Y90*Source!I57*DO90,7)</f>
        <v>0</v>
      </c>
      <c r="CX90">
        <f>ROUND(Y90*Source!I57,7)</f>
        <v>6.6E-3</v>
      </c>
      <c r="CY90">
        <f>AB90</f>
        <v>1485.19</v>
      </c>
      <c r="CZ90">
        <f>AF90</f>
        <v>134.65</v>
      </c>
      <c r="DA90">
        <f>AJ90</f>
        <v>11.03</v>
      </c>
      <c r="DB90">
        <f t="shared" si="33"/>
        <v>14.81</v>
      </c>
      <c r="DC90">
        <f t="shared" si="34"/>
        <v>1.49</v>
      </c>
      <c r="DD90" t="s">
        <v>3</v>
      </c>
      <c r="DE90" t="s">
        <v>3</v>
      </c>
      <c r="DF90">
        <f t="shared" si="39"/>
        <v>0</v>
      </c>
      <c r="DG90">
        <f>ROUND(ROUND(AF90*AJ90,2)*CX90,2)</f>
        <v>9.8000000000000007</v>
      </c>
      <c r="DH90">
        <f>ROUND(ROUND(AG90*AK90,2)*CX90,2)</f>
        <v>4.54</v>
      </c>
      <c r="DI90">
        <f t="shared" si="35"/>
        <v>0</v>
      </c>
      <c r="DJ90">
        <f>DG90</f>
        <v>9.8000000000000007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ROW(Source!A57)</f>
        <v>57</v>
      </c>
      <c r="B91">
        <v>64970155</v>
      </c>
      <c r="C91">
        <v>64970553</v>
      </c>
      <c r="D91">
        <v>29172657</v>
      </c>
      <c r="E91">
        <v>1</v>
      </c>
      <c r="F91">
        <v>1</v>
      </c>
      <c r="G91">
        <v>1</v>
      </c>
      <c r="H91">
        <v>2</v>
      </c>
      <c r="I91" t="s">
        <v>470</v>
      </c>
      <c r="J91" t="s">
        <v>471</v>
      </c>
      <c r="K91" t="s">
        <v>472</v>
      </c>
      <c r="L91">
        <v>1368</v>
      </c>
      <c r="N91">
        <v>1011</v>
      </c>
      <c r="O91" t="s">
        <v>392</v>
      </c>
      <c r="P91" t="s">
        <v>392</v>
      </c>
      <c r="Q91">
        <v>1</v>
      </c>
      <c r="W91">
        <v>0</v>
      </c>
      <c r="X91">
        <v>1474986261</v>
      </c>
      <c r="Y91">
        <f t="shared" si="32"/>
        <v>0.19</v>
      </c>
      <c r="AA91">
        <v>0</v>
      </c>
      <c r="AB91">
        <v>67.150000000000006</v>
      </c>
      <c r="AC91">
        <v>0</v>
      </c>
      <c r="AD91">
        <v>0</v>
      </c>
      <c r="AE91">
        <v>0</v>
      </c>
      <c r="AF91">
        <v>8.1</v>
      </c>
      <c r="AG91">
        <v>0</v>
      </c>
      <c r="AH91">
        <v>0</v>
      </c>
      <c r="AI91">
        <v>1</v>
      </c>
      <c r="AJ91">
        <v>8.2899999999999991</v>
      </c>
      <c r="AK91">
        <v>50.93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0.19</v>
      </c>
      <c r="AU91" t="s">
        <v>3</v>
      </c>
      <c r="AV91">
        <v>0</v>
      </c>
      <c r="AW91">
        <v>2</v>
      </c>
      <c r="AX91">
        <v>64970573</v>
      </c>
      <c r="AY91">
        <v>1</v>
      </c>
      <c r="AZ91">
        <v>0</v>
      </c>
      <c r="BA91">
        <v>93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ROUND(Y91*Source!I57*DO91,7)</f>
        <v>0</v>
      </c>
      <c r="CX91">
        <f>ROUND(Y91*Source!I57,7)</f>
        <v>1.14E-2</v>
      </c>
      <c r="CY91">
        <f>AB91</f>
        <v>67.150000000000006</v>
      </c>
      <c r="CZ91">
        <f>AF91</f>
        <v>8.1</v>
      </c>
      <c r="DA91">
        <f>AJ91</f>
        <v>8.2899999999999991</v>
      </c>
      <c r="DB91">
        <f t="shared" si="33"/>
        <v>1.54</v>
      </c>
      <c r="DC91">
        <f t="shared" si="34"/>
        <v>0</v>
      </c>
      <c r="DD91" t="s">
        <v>3</v>
      </c>
      <c r="DE91" t="s">
        <v>3</v>
      </c>
      <c r="DF91">
        <f t="shared" si="39"/>
        <v>0</v>
      </c>
      <c r="DG91">
        <f>ROUND(ROUND(AF91*AJ91,2)*CX91,2)</f>
        <v>0.77</v>
      </c>
      <c r="DH91">
        <f>ROUND(ROUND(AG91*AK91,2)*CX91,2)</f>
        <v>0</v>
      </c>
      <c r="DI91">
        <f t="shared" si="35"/>
        <v>0</v>
      </c>
      <c r="DJ91">
        <f>DG91</f>
        <v>0.77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ROW(Source!A57)</f>
        <v>57</v>
      </c>
      <c r="B92">
        <v>64970155</v>
      </c>
      <c r="C92">
        <v>64970553</v>
      </c>
      <c r="D92">
        <v>29174913</v>
      </c>
      <c r="E92">
        <v>1</v>
      </c>
      <c r="F92">
        <v>1</v>
      </c>
      <c r="G92">
        <v>1</v>
      </c>
      <c r="H92">
        <v>2</v>
      </c>
      <c r="I92" t="s">
        <v>447</v>
      </c>
      <c r="J92" t="s">
        <v>448</v>
      </c>
      <c r="K92" t="s">
        <v>449</v>
      </c>
      <c r="L92">
        <v>1368</v>
      </c>
      <c r="N92">
        <v>1011</v>
      </c>
      <c r="O92" t="s">
        <v>392</v>
      </c>
      <c r="P92" t="s">
        <v>392</v>
      </c>
      <c r="Q92">
        <v>1</v>
      </c>
      <c r="W92">
        <v>0</v>
      </c>
      <c r="X92">
        <v>1230759911</v>
      </c>
      <c r="Y92">
        <f t="shared" si="32"/>
        <v>0.11</v>
      </c>
      <c r="AA92">
        <v>0</v>
      </c>
      <c r="AB92">
        <v>2113</v>
      </c>
      <c r="AC92">
        <v>590.79</v>
      </c>
      <c r="AD92">
        <v>0</v>
      </c>
      <c r="AE92">
        <v>0</v>
      </c>
      <c r="AF92">
        <v>87.17</v>
      </c>
      <c r="AG92">
        <v>11.6</v>
      </c>
      <c r="AH92">
        <v>0</v>
      </c>
      <c r="AI92">
        <v>1</v>
      </c>
      <c r="AJ92">
        <v>24.24</v>
      </c>
      <c r="AK92">
        <v>50.93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0.11</v>
      </c>
      <c r="AU92" t="s">
        <v>3</v>
      </c>
      <c r="AV92">
        <v>0</v>
      </c>
      <c r="AW92">
        <v>2</v>
      </c>
      <c r="AX92">
        <v>64970574</v>
      </c>
      <c r="AY92">
        <v>1</v>
      </c>
      <c r="AZ92">
        <v>0</v>
      </c>
      <c r="BA92">
        <v>94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ROUND(Y92*Source!I57*DO92,7)</f>
        <v>0</v>
      </c>
      <c r="CX92">
        <f>ROUND(Y92*Source!I57,7)</f>
        <v>6.6E-3</v>
      </c>
      <c r="CY92">
        <f>AB92</f>
        <v>2113</v>
      </c>
      <c r="CZ92">
        <f>AF92</f>
        <v>87.17</v>
      </c>
      <c r="DA92">
        <f>AJ92</f>
        <v>24.24</v>
      </c>
      <c r="DB92">
        <f t="shared" si="33"/>
        <v>9.59</v>
      </c>
      <c r="DC92">
        <f t="shared" si="34"/>
        <v>1.28</v>
      </c>
      <c r="DD92" t="s">
        <v>3</v>
      </c>
      <c r="DE92" t="s">
        <v>3</v>
      </c>
      <c r="DF92">
        <f t="shared" si="39"/>
        <v>0</v>
      </c>
      <c r="DG92">
        <f>ROUND(ROUND(AF92*AJ92,2)*CX92,2)</f>
        <v>13.95</v>
      </c>
      <c r="DH92">
        <f>ROUND(ROUND(AG92*AK92,2)*CX92,2)</f>
        <v>3.9</v>
      </c>
      <c r="DI92">
        <f t="shared" si="35"/>
        <v>0</v>
      </c>
      <c r="DJ92">
        <f>DG92</f>
        <v>13.95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ROW(Source!A57)</f>
        <v>57</v>
      </c>
      <c r="B93">
        <v>64970155</v>
      </c>
      <c r="C93">
        <v>64970553</v>
      </c>
      <c r="D93">
        <v>29113386</v>
      </c>
      <c r="E93">
        <v>1</v>
      </c>
      <c r="F93">
        <v>1</v>
      </c>
      <c r="G93">
        <v>1</v>
      </c>
      <c r="H93">
        <v>3</v>
      </c>
      <c r="I93" t="s">
        <v>473</v>
      </c>
      <c r="J93" t="s">
        <v>474</v>
      </c>
      <c r="K93" t="s">
        <v>475</v>
      </c>
      <c r="L93">
        <v>1348</v>
      </c>
      <c r="N93">
        <v>1009</v>
      </c>
      <c r="O93" t="s">
        <v>107</v>
      </c>
      <c r="P93" t="s">
        <v>107</v>
      </c>
      <c r="Q93">
        <v>1000</v>
      </c>
      <c r="W93">
        <v>0</v>
      </c>
      <c r="X93">
        <v>-1452013394</v>
      </c>
      <c r="Y93">
        <f t="shared" si="32"/>
        <v>3.0000000000000001E-3</v>
      </c>
      <c r="AA93">
        <v>67050.13</v>
      </c>
      <c r="AB93">
        <v>0</v>
      </c>
      <c r="AC93">
        <v>0</v>
      </c>
      <c r="AD93">
        <v>0</v>
      </c>
      <c r="AE93">
        <v>5000.01</v>
      </c>
      <c r="AF93">
        <v>0</v>
      </c>
      <c r="AG93">
        <v>0</v>
      </c>
      <c r="AH93">
        <v>0</v>
      </c>
      <c r="AI93">
        <v>13.41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3.0000000000000001E-3</v>
      </c>
      <c r="AU93" t="s">
        <v>3</v>
      </c>
      <c r="AV93">
        <v>0</v>
      </c>
      <c r="AW93">
        <v>2</v>
      </c>
      <c r="AX93">
        <v>64970575</v>
      </c>
      <c r="AY93">
        <v>1</v>
      </c>
      <c r="AZ93">
        <v>0</v>
      </c>
      <c r="BA93">
        <v>95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ROUND(Y93*Source!I57,7)</f>
        <v>1.8000000000000001E-4</v>
      </c>
      <c r="CY93">
        <f>AA93</f>
        <v>67050.13</v>
      </c>
      <c r="CZ93">
        <f>AE93</f>
        <v>5000.01</v>
      </c>
      <c r="DA93">
        <f>AI93</f>
        <v>13.41</v>
      </c>
      <c r="DB93">
        <f t="shared" si="33"/>
        <v>15</v>
      </c>
      <c r="DC93">
        <f t="shared" si="34"/>
        <v>0</v>
      </c>
      <c r="DD93" t="s">
        <v>3</v>
      </c>
      <c r="DE93" t="s">
        <v>3</v>
      </c>
      <c r="DF93">
        <f>ROUND(ROUND(AE93*AI93,2)*CX93,2)</f>
        <v>12.07</v>
      </c>
      <c r="DG93">
        <f t="shared" ref="DG93:DG106" si="40">ROUND(ROUND(AF93,2)*CX93,2)</f>
        <v>0</v>
      </c>
      <c r="DH93">
        <f t="shared" ref="DH93:DH106" si="41">ROUND(ROUND(AG93,2)*CX93,2)</f>
        <v>0</v>
      </c>
      <c r="DI93">
        <f t="shared" si="35"/>
        <v>0</v>
      </c>
      <c r="DJ93">
        <f>DF93</f>
        <v>12.07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ROW(Source!A57)</f>
        <v>57</v>
      </c>
      <c r="B94">
        <v>64970155</v>
      </c>
      <c r="C94">
        <v>64970553</v>
      </c>
      <c r="D94">
        <v>29110426</v>
      </c>
      <c r="E94">
        <v>1</v>
      </c>
      <c r="F94">
        <v>1</v>
      </c>
      <c r="G94">
        <v>1</v>
      </c>
      <c r="H94">
        <v>3</v>
      </c>
      <c r="I94" t="s">
        <v>476</v>
      </c>
      <c r="J94" t="s">
        <v>477</v>
      </c>
      <c r="K94" t="s">
        <v>478</v>
      </c>
      <c r="L94">
        <v>1346</v>
      </c>
      <c r="N94">
        <v>1009</v>
      </c>
      <c r="O94" t="s">
        <v>89</v>
      </c>
      <c r="P94" t="s">
        <v>89</v>
      </c>
      <c r="Q94">
        <v>1</v>
      </c>
      <c r="W94">
        <v>0</v>
      </c>
      <c r="X94">
        <v>-1768004575</v>
      </c>
      <c r="Y94">
        <f t="shared" si="32"/>
        <v>0.8</v>
      </c>
      <c r="AA94">
        <v>76.84</v>
      </c>
      <c r="AB94">
        <v>0</v>
      </c>
      <c r="AC94">
        <v>0</v>
      </c>
      <c r="AD94">
        <v>0</v>
      </c>
      <c r="AE94">
        <v>28.67</v>
      </c>
      <c r="AF94">
        <v>0</v>
      </c>
      <c r="AG94">
        <v>0</v>
      </c>
      <c r="AH94">
        <v>0</v>
      </c>
      <c r="AI94">
        <v>2.68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0.8</v>
      </c>
      <c r="AU94" t="s">
        <v>3</v>
      </c>
      <c r="AV94">
        <v>0</v>
      </c>
      <c r="AW94">
        <v>2</v>
      </c>
      <c r="AX94">
        <v>64970576</v>
      </c>
      <c r="AY94">
        <v>1</v>
      </c>
      <c r="AZ94">
        <v>0</v>
      </c>
      <c r="BA94">
        <v>96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ROUND(Y94*Source!I57,7)</f>
        <v>4.8000000000000001E-2</v>
      </c>
      <c r="CY94">
        <f>AA94</f>
        <v>76.84</v>
      </c>
      <c r="CZ94">
        <f>AE94</f>
        <v>28.67</v>
      </c>
      <c r="DA94">
        <f>AI94</f>
        <v>2.68</v>
      </c>
      <c r="DB94">
        <f t="shared" si="33"/>
        <v>22.94</v>
      </c>
      <c r="DC94">
        <f t="shared" si="34"/>
        <v>0</v>
      </c>
      <c r="DD94" t="s">
        <v>3</v>
      </c>
      <c r="DE94" t="s">
        <v>3</v>
      </c>
      <c r="DF94">
        <f>ROUND(ROUND(AE94*AI94,2)*CX94,2)</f>
        <v>3.69</v>
      </c>
      <c r="DG94">
        <f t="shared" si="40"/>
        <v>0</v>
      </c>
      <c r="DH94">
        <f t="shared" si="41"/>
        <v>0</v>
      </c>
      <c r="DI94">
        <f t="shared" si="35"/>
        <v>0</v>
      </c>
      <c r="DJ94">
        <f>DF94</f>
        <v>3.69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ROW(Source!A57)</f>
        <v>57</v>
      </c>
      <c r="B95">
        <v>64970155</v>
      </c>
      <c r="C95">
        <v>64970553</v>
      </c>
      <c r="D95">
        <v>29163972</v>
      </c>
      <c r="E95">
        <v>1</v>
      </c>
      <c r="F95">
        <v>1</v>
      </c>
      <c r="G95">
        <v>1</v>
      </c>
      <c r="H95">
        <v>3</v>
      </c>
      <c r="I95" t="s">
        <v>479</v>
      </c>
      <c r="J95" t="s">
        <v>480</v>
      </c>
      <c r="K95" t="s">
        <v>481</v>
      </c>
      <c r="L95">
        <v>1354</v>
      </c>
      <c r="N95">
        <v>1010</v>
      </c>
      <c r="O95" t="s">
        <v>50</v>
      </c>
      <c r="P95" t="s">
        <v>50</v>
      </c>
      <c r="Q95">
        <v>1</v>
      </c>
      <c r="W95">
        <v>0</v>
      </c>
      <c r="X95">
        <v>-1120339689</v>
      </c>
      <c r="Y95">
        <f t="shared" si="32"/>
        <v>102</v>
      </c>
      <c r="AA95">
        <v>18.86</v>
      </c>
      <c r="AB95">
        <v>0</v>
      </c>
      <c r="AC95">
        <v>0</v>
      </c>
      <c r="AD95">
        <v>0</v>
      </c>
      <c r="AE95">
        <v>3.67</v>
      </c>
      <c r="AF95">
        <v>0</v>
      </c>
      <c r="AG95">
        <v>0</v>
      </c>
      <c r="AH95">
        <v>0</v>
      </c>
      <c r="AI95">
        <v>5.14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102</v>
      </c>
      <c r="AU95" t="s">
        <v>3</v>
      </c>
      <c r="AV95">
        <v>0</v>
      </c>
      <c r="AW95">
        <v>2</v>
      </c>
      <c r="AX95">
        <v>64970577</v>
      </c>
      <c r="AY95">
        <v>1</v>
      </c>
      <c r="AZ95">
        <v>0</v>
      </c>
      <c r="BA95">
        <v>97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ROUND(Y95*Source!I57,7)</f>
        <v>6.12</v>
      </c>
      <c r="CY95">
        <f>AA95</f>
        <v>18.86</v>
      </c>
      <c r="CZ95">
        <f>AE95</f>
        <v>3.67</v>
      </c>
      <c r="DA95">
        <f>AI95</f>
        <v>5.14</v>
      </c>
      <c r="DB95">
        <f t="shared" si="33"/>
        <v>374.34</v>
      </c>
      <c r="DC95">
        <f t="shared" si="34"/>
        <v>0</v>
      </c>
      <c r="DD95" t="s">
        <v>3</v>
      </c>
      <c r="DE95" t="s">
        <v>3</v>
      </c>
      <c r="DF95">
        <f>ROUND(ROUND(AE95*AI95,2)*CX95,2)</f>
        <v>115.42</v>
      </c>
      <c r="DG95">
        <f t="shared" si="40"/>
        <v>0</v>
      </c>
      <c r="DH95">
        <f t="shared" si="41"/>
        <v>0</v>
      </c>
      <c r="DI95">
        <f t="shared" si="35"/>
        <v>0</v>
      </c>
      <c r="DJ95">
        <f>DF95</f>
        <v>115.42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ROW(Source!A57)</f>
        <v>57</v>
      </c>
      <c r="B96">
        <v>64970155</v>
      </c>
      <c r="C96">
        <v>64970553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423</v>
      </c>
      <c r="J96" t="s">
        <v>424</v>
      </c>
      <c r="K96" t="s">
        <v>425</v>
      </c>
      <c r="L96">
        <v>1374</v>
      </c>
      <c r="N96">
        <v>1013</v>
      </c>
      <c r="O96" t="s">
        <v>426</v>
      </c>
      <c r="P96" t="s">
        <v>426</v>
      </c>
      <c r="Q96">
        <v>1</v>
      </c>
      <c r="W96">
        <v>0</v>
      </c>
      <c r="X96">
        <v>-915781824</v>
      </c>
      <c r="Y96">
        <f t="shared" si="32"/>
        <v>9.0399999999999991</v>
      </c>
      <c r="AA96">
        <v>9.66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9.66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9.0399999999999991</v>
      </c>
      <c r="AU96" t="s">
        <v>3</v>
      </c>
      <c r="AV96">
        <v>0</v>
      </c>
      <c r="AW96">
        <v>2</v>
      </c>
      <c r="AX96">
        <v>64970578</v>
      </c>
      <c r="AY96">
        <v>1</v>
      </c>
      <c r="AZ96">
        <v>0</v>
      </c>
      <c r="BA96">
        <v>98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ROUND(Y96*Source!I57,7)</f>
        <v>0.54239999999999999</v>
      </c>
      <c r="CY96">
        <f>AA96</f>
        <v>9.66</v>
      </c>
      <c r="CZ96">
        <f>AE96</f>
        <v>1</v>
      </c>
      <c r="DA96">
        <f>AI96</f>
        <v>9.66</v>
      </c>
      <c r="DB96">
        <f t="shared" si="33"/>
        <v>9.0399999999999991</v>
      </c>
      <c r="DC96">
        <f t="shared" si="34"/>
        <v>0</v>
      </c>
      <c r="DD96" t="s">
        <v>3</v>
      </c>
      <c r="DE96" t="s">
        <v>3</v>
      </c>
      <c r="DF96">
        <f>ROUND(ROUND(AE96*AI96,2)*CX96,2)</f>
        <v>5.24</v>
      </c>
      <c r="DG96">
        <f t="shared" si="40"/>
        <v>0</v>
      </c>
      <c r="DH96">
        <f t="shared" si="41"/>
        <v>0</v>
      </c>
      <c r="DI96">
        <f t="shared" si="35"/>
        <v>0</v>
      </c>
      <c r="DJ96">
        <f>DF96</f>
        <v>5.24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ROW(Source!A62)</f>
        <v>62</v>
      </c>
      <c r="B97">
        <v>64970157</v>
      </c>
      <c r="C97">
        <v>64970581</v>
      </c>
      <c r="D97">
        <v>18410171</v>
      </c>
      <c r="E97">
        <v>1</v>
      </c>
      <c r="F97">
        <v>1</v>
      </c>
      <c r="G97">
        <v>1</v>
      </c>
      <c r="H97">
        <v>1</v>
      </c>
      <c r="I97" t="s">
        <v>482</v>
      </c>
      <c r="J97" t="s">
        <v>3</v>
      </c>
      <c r="K97" t="s">
        <v>483</v>
      </c>
      <c r="L97">
        <v>1369</v>
      </c>
      <c r="N97">
        <v>1013</v>
      </c>
      <c r="O97" t="s">
        <v>386</v>
      </c>
      <c r="P97" t="s">
        <v>386</v>
      </c>
      <c r="Q97">
        <v>1</v>
      </c>
      <c r="W97">
        <v>0</v>
      </c>
      <c r="X97">
        <v>1151098980</v>
      </c>
      <c r="Y97">
        <f t="shared" si="32"/>
        <v>44</v>
      </c>
      <c r="AA97">
        <v>0</v>
      </c>
      <c r="AB97">
        <v>0</v>
      </c>
      <c r="AC97">
        <v>0</v>
      </c>
      <c r="AD97">
        <v>8.9700000000000006</v>
      </c>
      <c r="AE97">
        <v>0</v>
      </c>
      <c r="AF97">
        <v>0</v>
      </c>
      <c r="AG97">
        <v>0</v>
      </c>
      <c r="AH97">
        <v>8.9700000000000006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44</v>
      </c>
      <c r="AU97" t="s">
        <v>3</v>
      </c>
      <c r="AV97">
        <v>1</v>
      </c>
      <c r="AW97">
        <v>2</v>
      </c>
      <c r="AX97">
        <v>64970598</v>
      </c>
      <c r="AY97">
        <v>1</v>
      </c>
      <c r="AZ97">
        <v>0</v>
      </c>
      <c r="BA97">
        <v>99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ROUND(AT97*Source!I62*AH97*AL97,2)</f>
        <v>6.55</v>
      </c>
      <c r="CV97">
        <f>ROUND(Y97*Source!I62,7)</f>
        <v>0.73040000000000005</v>
      </c>
      <c r="CW97">
        <v>0</v>
      </c>
      <c r="CX97">
        <f>ROUND(Y97*Source!I62,7)</f>
        <v>0.73040000000000005</v>
      </c>
      <c r="CY97">
        <f>AD97</f>
        <v>8.9700000000000006</v>
      </c>
      <c r="CZ97">
        <f>AH97</f>
        <v>8.9700000000000006</v>
      </c>
      <c r="DA97">
        <f>AL97</f>
        <v>1</v>
      </c>
      <c r="DB97">
        <f t="shared" si="33"/>
        <v>394.68</v>
      </c>
      <c r="DC97">
        <f t="shared" si="34"/>
        <v>0</v>
      </c>
      <c r="DD97" t="s">
        <v>3</v>
      </c>
      <c r="DE97" t="s">
        <v>3</v>
      </c>
      <c r="DF97">
        <f t="shared" ref="DF97:DF109" si="42">ROUND(ROUND(AE97,2)*CX97,2)</f>
        <v>0</v>
      </c>
      <c r="DG97">
        <f t="shared" si="40"/>
        <v>0</v>
      </c>
      <c r="DH97">
        <f t="shared" si="41"/>
        <v>0</v>
      </c>
      <c r="DI97">
        <f t="shared" si="35"/>
        <v>6.55</v>
      </c>
      <c r="DJ97">
        <f>DI97</f>
        <v>6.55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ROW(Source!A62)</f>
        <v>62</v>
      </c>
      <c r="B98">
        <v>64970157</v>
      </c>
      <c r="C98">
        <v>64970581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32</v>
      </c>
      <c r="J98" t="s">
        <v>3</v>
      </c>
      <c r="K98" t="s">
        <v>387</v>
      </c>
      <c r="L98">
        <v>608254</v>
      </c>
      <c r="N98">
        <v>1013</v>
      </c>
      <c r="O98" t="s">
        <v>388</v>
      </c>
      <c r="P98" t="s">
        <v>388</v>
      </c>
      <c r="Q98">
        <v>1</v>
      </c>
      <c r="W98">
        <v>0</v>
      </c>
      <c r="X98">
        <v>-185737400</v>
      </c>
      <c r="Y98">
        <f t="shared" si="32"/>
        <v>0.38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0.38</v>
      </c>
      <c r="AU98" t="s">
        <v>3</v>
      </c>
      <c r="AV98">
        <v>2</v>
      </c>
      <c r="AW98">
        <v>2</v>
      </c>
      <c r="AX98">
        <v>64970599</v>
      </c>
      <c r="AY98">
        <v>1</v>
      </c>
      <c r="AZ98">
        <v>0</v>
      </c>
      <c r="BA98">
        <v>100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ROUND(Y98*Source!I62,7)</f>
        <v>6.3080000000000002E-3</v>
      </c>
      <c r="CY98">
        <f>AD98</f>
        <v>0</v>
      </c>
      <c r="CZ98">
        <f>AH98</f>
        <v>0</v>
      </c>
      <c r="DA98">
        <f>AL98</f>
        <v>1</v>
      </c>
      <c r="DB98">
        <f t="shared" si="33"/>
        <v>0</v>
      </c>
      <c r="DC98">
        <f t="shared" si="34"/>
        <v>0</v>
      </c>
      <c r="DD98" t="s">
        <v>3</v>
      </c>
      <c r="DE98" t="s">
        <v>3</v>
      </c>
      <c r="DF98">
        <f t="shared" si="42"/>
        <v>0</v>
      </c>
      <c r="DG98">
        <f t="shared" si="40"/>
        <v>0</v>
      </c>
      <c r="DH98">
        <f t="shared" si="41"/>
        <v>0</v>
      </c>
      <c r="DI98">
        <f t="shared" si="35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ROW(Source!A62)</f>
        <v>62</v>
      </c>
      <c r="B99">
        <v>64970157</v>
      </c>
      <c r="C99">
        <v>64970581</v>
      </c>
      <c r="D99">
        <v>29172556</v>
      </c>
      <c r="E99">
        <v>1</v>
      </c>
      <c r="F99">
        <v>1</v>
      </c>
      <c r="G99">
        <v>1</v>
      </c>
      <c r="H99">
        <v>2</v>
      </c>
      <c r="I99" t="s">
        <v>484</v>
      </c>
      <c r="J99" t="s">
        <v>485</v>
      </c>
      <c r="K99" t="s">
        <v>486</v>
      </c>
      <c r="L99">
        <v>1368</v>
      </c>
      <c r="N99">
        <v>1011</v>
      </c>
      <c r="O99" t="s">
        <v>392</v>
      </c>
      <c r="P99" t="s">
        <v>392</v>
      </c>
      <c r="Q99">
        <v>1</v>
      </c>
      <c r="W99">
        <v>0</v>
      </c>
      <c r="X99">
        <v>344519037</v>
      </c>
      <c r="Y99">
        <f t="shared" si="32"/>
        <v>0.38</v>
      </c>
      <c r="AA99">
        <v>0</v>
      </c>
      <c r="AB99">
        <v>31.26</v>
      </c>
      <c r="AC99">
        <v>13.5</v>
      </c>
      <c r="AD99">
        <v>0</v>
      </c>
      <c r="AE99">
        <v>0</v>
      </c>
      <c r="AF99">
        <v>31.26</v>
      </c>
      <c r="AG99">
        <v>13.5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0.38</v>
      </c>
      <c r="AU99" t="s">
        <v>3</v>
      </c>
      <c r="AV99">
        <v>0</v>
      </c>
      <c r="AW99">
        <v>2</v>
      </c>
      <c r="AX99">
        <v>64970600</v>
      </c>
      <c r="AY99">
        <v>1</v>
      </c>
      <c r="AZ99">
        <v>0</v>
      </c>
      <c r="BA99">
        <v>101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ROUND(Y99*Source!I62*DO99,7)</f>
        <v>0</v>
      </c>
      <c r="CX99">
        <f>ROUND(Y99*Source!I62,7)</f>
        <v>6.3080000000000002E-3</v>
      </c>
      <c r="CY99">
        <f>AB99</f>
        <v>31.26</v>
      </c>
      <c r="CZ99">
        <f>AF99</f>
        <v>31.26</v>
      </c>
      <c r="DA99">
        <f>AJ99</f>
        <v>1</v>
      </c>
      <c r="DB99">
        <f t="shared" si="33"/>
        <v>11.88</v>
      </c>
      <c r="DC99">
        <f t="shared" si="34"/>
        <v>5.13</v>
      </c>
      <c r="DD99" t="s">
        <v>3</v>
      </c>
      <c r="DE99" t="s">
        <v>3</v>
      </c>
      <c r="DF99">
        <f t="shared" si="42"/>
        <v>0</v>
      </c>
      <c r="DG99">
        <f t="shared" si="40"/>
        <v>0.2</v>
      </c>
      <c r="DH99">
        <f t="shared" si="41"/>
        <v>0.09</v>
      </c>
      <c r="DI99">
        <f t="shared" si="35"/>
        <v>0</v>
      </c>
      <c r="DJ99">
        <f>DG99</f>
        <v>0.2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ROW(Source!A62)</f>
        <v>62</v>
      </c>
      <c r="B100">
        <v>64970157</v>
      </c>
      <c r="C100">
        <v>64970581</v>
      </c>
      <c r="D100">
        <v>29172657</v>
      </c>
      <c r="E100">
        <v>1</v>
      </c>
      <c r="F100">
        <v>1</v>
      </c>
      <c r="G100">
        <v>1</v>
      </c>
      <c r="H100">
        <v>2</v>
      </c>
      <c r="I100" t="s">
        <v>470</v>
      </c>
      <c r="J100" t="s">
        <v>471</v>
      </c>
      <c r="K100" t="s">
        <v>472</v>
      </c>
      <c r="L100">
        <v>1368</v>
      </c>
      <c r="N100">
        <v>1011</v>
      </c>
      <c r="O100" t="s">
        <v>392</v>
      </c>
      <c r="P100" t="s">
        <v>392</v>
      </c>
      <c r="Q100">
        <v>1</v>
      </c>
      <c r="W100">
        <v>0</v>
      </c>
      <c r="X100">
        <v>1474986261</v>
      </c>
      <c r="Y100">
        <f t="shared" si="32"/>
        <v>0.43</v>
      </c>
      <c r="AA100">
        <v>0</v>
      </c>
      <c r="AB100">
        <v>8.1</v>
      </c>
      <c r="AC100">
        <v>0</v>
      </c>
      <c r="AD100">
        <v>0</v>
      </c>
      <c r="AE100">
        <v>0</v>
      </c>
      <c r="AF100">
        <v>8.1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0.43</v>
      </c>
      <c r="AU100" t="s">
        <v>3</v>
      </c>
      <c r="AV100">
        <v>0</v>
      </c>
      <c r="AW100">
        <v>2</v>
      </c>
      <c r="AX100">
        <v>64970601</v>
      </c>
      <c r="AY100">
        <v>1</v>
      </c>
      <c r="AZ100">
        <v>0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ROUND(Y100*Source!I62*DO100,7)</f>
        <v>0</v>
      </c>
      <c r="CX100">
        <f>ROUND(Y100*Source!I62,7)</f>
        <v>7.1380000000000002E-3</v>
      </c>
      <c r="CY100">
        <f>AB100</f>
        <v>8.1</v>
      </c>
      <c r="CZ100">
        <f>AF100</f>
        <v>8.1</v>
      </c>
      <c r="DA100">
        <f>AJ100</f>
        <v>1</v>
      </c>
      <c r="DB100">
        <f t="shared" si="33"/>
        <v>3.48</v>
      </c>
      <c r="DC100">
        <f t="shared" si="34"/>
        <v>0</v>
      </c>
      <c r="DD100" t="s">
        <v>3</v>
      </c>
      <c r="DE100" t="s">
        <v>3</v>
      </c>
      <c r="DF100">
        <f t="shared" si="42"/>
        <v>0</v>
      </c>
      <c r="DG100">
        <f t="shared" si="40"/>
        <v>0.06</v>
      </c>
      <c r="DH100">
        <f t="shared" si="41"/>
        <v>0</v>
      </c>
      <c r="DI100">
        <f t="shared" si="35"/>
        <v>0</v>
      </c>
      <c r="DJ100">
        <f>DG100</f>
        <v>0.06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ROW(Source!A62)</f>
        <v>62</v>
      </c>
      <c r="B101">
        <v>64970157</v>
      </c>
      <c r="C101">
        <v>64970581</v>
      </c>
      <c r="D101">
        <v>29174913</v>
      </c>
      <c r="E101">
        <v>1</v>
      </c>
      <c r="F101">
        <v>1</v>
      </c>
      <c r="G101">
        <v>1</v>
      </c>
      <c r="H101">
        <v>2</v>
      </c>
      <c r="I101" t="s">
        <v>447</v>
      </c>
      <c r="J101" t="s">
        <v>448</v>
      </c>
      <c r="K101" t="s">
        <v>449</v>
      </c>
      <c r="L101">
        <v>1368</v>
      </c>
      <c r="N101">
        <v>1011</v>
      </c>
      <c r="O101" t="s">
        <v>392</v>
      </c>
      <c r="P101" t="s">
        <v>392</v>
      </c>
      <c r="Q101">
        <v>1</v>
      </c>
      <c r="W101">
        <v>0</v>
      </c>
      <c r="X101">
        <v>1230759911</v>
      </c>
      <c r="Y101">
        <f t="shared" si="32"/>
        <v>0.1</v>
      </c>
      <c r="AA101">
        <v>0</v>
      </c>
      <c r="AB101">
        <v>87.17</v>
      </c>
      <c r="AC101">
        <v>11.6</v>
      </c>
      <c r="AD101">
        <v>0</v>
      </c>
      <c r="AE101">
        <v>0</v>
      </c>
      <c r="AF101">
        <v>87.17</v>
      </c>
      <c r="AG101">
        <v>11.6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0.1</v>
      </c>
      <c r="AU101" t="s">
        <v>3</v>
      </c>
      <c r="AV101">
        <v>0</v>
      </c>
      <c r="AW101">
        <v>2</v>
      </c>
      <c r="AX101">
        <v>64970602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ROUND(Y101*Source!I62*DO101,7)</f>
        <v>0</v>
      </c>
      <c r="CX101">
        <f>ROUND(Y101*Source!I62,7)</f>
        <v>1.66E-3</v>
      </c>
      <c r="CY101">
        <f>AB101</f>
        <v>87.17</v>
      </c>
      <c r="CZ101">
        <f>AF101</f>
        <v>87.17</v>
      </c>
      <c r="DA101">
        <f>AJ101</f>
        <v>1</v>
      </c>
      <c r="DB101">
        <f t="shared" si="33"/>
        <v>8.7200000000000006</v>
      </c>
      <c r="DC101">
        <f t="shared" si="34"/>
        <v>1.1599999999999999</v>
      </c>
      <c r="DD101" t="s">
        <v>3</v>
      </c>
      <c r="DE101" t="s">
        <v>3</v>
      </c>
      <c r="DF101">
        <f t="shared" si="42"/>
        <v>0</v>
      </c>
      <c r="DG101">
        <f t="shared" si="40"/>
        <v>0.14000000000000001</v>
      </c>
      <c r="DH101">
        <f t="shared" si="41"/>
        <v>0.02</v>
      </c>
      <c r="DI101">
        <f t="shared" si="35"/>
        <v>0</v>
      </c>
      <c r="DJ101">
        <f>DG101</f>
        <v>0.14000000000000001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ROW(Source!A62)</f>
        <v>62</v>
      </c>
      <c r="B102">
        <v>64970157</v>
      </c>
      <c r="C102">
        <v>64970581</v>
      </c>
      <c r="D102">
        <v>29113690</v>
      </c>
      <c r="E102">
        <v>1</v>
      </c>
      <c r="F102">
        <v>1</v>
      </c>
      <c r="G102">
        <v>1</v>
      </c>
      <c r="H102">
        <v>3</v>
      </c>
      <c r="I102" t="s">
        <v>487</v>
      </c>
      <c r="J102" t="s">
        <v>488</v>
      </c>
      <c r="K102" t="s">
        <v>489</v>
      </c>
      <c r="L102">
        <v>1348</v>
      </c>
      <c r="N102">
        <v>1009</v>
      </c>
      <c r="O102" t="s">
        <v>107</v>
      </c>
      <c r="P102" t="s">
        <v>107</v>
      </c>
      <c r="Q102">
        <v>1000</v>
      </c>
      <c r="W102">
        <v>0</v>
      </c>
      <c r="X102">
        <v>979247711</v>
      </c>
      <c r="Y102">
        <f t="shared" si="32"/>
        <v>0.05</v>
      </c>
      <c r="AA102">
        <v>5649.99</v>
      </c>
      <c r="AB102">
        <v>0</v>
      </c>
      <c r="AC102">
        <v>0</v>
      </c>
      <c r="AD102">
        <v>0</v>
      </c>
      <c r="AE102">
        <v>5649.99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0.05</v>
      </c>
      <c r="AU102" t="s">
        <v>3</v>
      </c>
      <c r="AV102">
        <v>0</v>
      </c>
      <c r="AW102">
        <v>2</v>
      </c>
      <c r="AX102">
        <v>64970603</v>
      </c>
      <c r="AY102">
        <v>1</v>
      </c>
      <c r="AZ102">
        <v>0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ROUND(Y102*Source!I62,7)</f>
        <v>8.3000000000000001E-4</v>
      </c>
      <c r="CY102">
        <f>AA102</f>
        <v>5649.99</v>
      </c>
      <c r="CZ102">
        <f>AE102</f>
        <v>5649.99</v>
      </c>
      <c r="DA102">
        <f>AI102</f>
        <v>1</v>
      </c>
      <c r="DB102">
        <f t="shared" si="33"/>
        <v>282.5</v>
      </c>
      <c r="DC102">
        <f t="shared" si="34"/>
        <v>0</v>
      </c>
      <c r="DD102" t="s">
        <v>3</v>
      </c>
      <c r="DE102" t="s">
        <v>3</v>
      </c>
      <c r="DF102">
        <f t="shared" si="42"/>
        <v>4.6900000000000004</v>
      </c>
      <c r="DG102">
        <f t="shared" si="40"/>
        <v>0</v>
      </c>
      <c r="DH102">
        <f t="shared" si="41"/>
        <v>0</v>
      </c>
      <c r="DI102">
        <f t="shared" si="35"/>
        <v>0</v>
      </c>
      <c r="DJ102">
        <f>DF102</f>
        <v>4.6900000000000004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ROW(Source!A62)</f>
        <v>62</v>
      </c>
      <c r="B103">
        <v>64970157</v>
      </c>
      <c r="C103">
        <v>64970581</v>
      </c>
      <c r="D103">
        <v>29113707</v>
      </c>
      <c r="E103">
        <v>1</v>
      </c>
      <c r="F103">
        <v>1</v>
      </c>
      <c r="G103">
        <v>1</v>
      </c>
      <c r="H103">
        <v>3</v>
      </c>
      <c r="I103" t="s">
        <v>490</v>
      </c>
      <c r="J103" t="s">
        <v>491</v>
      </c>
      <c r="K103" t="s">
        <v>492</v>
      </c>
      <c r="L103">
        <v>1348</v>
      </c>
      <c r="N103">
        <v>1009</v>
      </c>
      <c r="O103" t="s">
        <v>107</v>
      </c>
      <c r="P103" t="s">
        <v>107</v>
      </c>
      <c r="Q103">
        <v>1000</v>
      </c>
      <c r="W103">
        <v>0</v>
      </c>
      <c r="X103">
        <v>649356706</v>
      </c>
      <c r="Y103">
        <f t="shared" si="32"/>
        <v>0.98</v>
      </c>
      <c r="AA103">
        <v>6102</v>
      </c>
      <c r="AB103">
        <v>0</v>
      </c>
      <c r="AC103">
        <v>0</v>
      </c>
      <c r="AD103">
        <v>0</v>
      </c>
      <c r="AE103">
        <v>6102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0.98</v>
      </c>
      <c r="AU103" t="s">
        <v>3</v>
      </c>
      <c r="AV103">
        <v>0</v>
      </c>
      <c r="AW103">
        <v>2</v>
      </c>
      <c r="AX103">
        <v>64970604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ROUND(Y103*Source!I62,7)</f>
        <v>1.6268000000000001E-2</v>
      </c>
      <c r="CY103">
        <f>AA103</f>
        <v>6102</v>
      </c>
      <c r="CZ103">
        <f>AE103</f>
        <v>6102</v>
      </c>
      <c r="DA103">
        <f>AI103</f>
        <v>1</v>
      </c>
      <c r="DB103">
        <f t="shared" si="33"/>
        <v>5979.96</v>
      </c>
      <c r="DC103">
        <f t="shared" si="34"/>
        <v>0</v>
      </c>
      <c r="DD103" t="s">
        <v>3</v>
      </c>
      <c r="DE103" t="s">
        <v>3</v>
      </c>
      <c r="DF103">
        <f t="shared" si="42"/>
        <v>99.27</v>
      </c>
      <c r="DG103">
        <f t="shared" si="40"/>
        <v>0</v>
      </c>
      <c r="DH103">
        <f t="shared" si="41"/>
        <v>0</v>
      </c>
      <c r="DI103">
        <f t="shared" si="35"/>
        <v>0</v>
      </c>
      <c r="DJ103">
        <f>DF103</f>
        <v>99.27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ROW(Source!A62)</f>
        <v>62</v>
      </c>
      <c r="B104">
        <v>64970157</v>
      </c>
      <c r="C104">
        <v>64970581</v>
      </c>
      <c r="D104">
        <v>29113982</v>
      </c>
      <c r="E104">
        <v>1</v>
      </c>
      <c r="F104">
        <v>1</v>
      </c>
      <c r="G104">
        <v>1</v>
      </c>
      <c r="H104">
        <v>3</v>
      </c>
      <c r="I104" t="s">
        <v>493</v>
      </c>
      <c r="J104" t="s">
        <v>494</v>
      </c>
      <c r="K104" t="s">
        <v>495</v>
      </c>
      <c r="L104">
        <v>1348</v>
      </c>
      <c r="N104">
        <v>1009</v>
      </c>
      <c r="O104" t="s">
        <v>107</v>
      </c>
      <c r="P104" t="s">
        <v>107</v>
      </c>
      <c r="Q104">
        <v>1000</v>
      </c>
      <c r="W104">
        <v>0</v>
      </c>
      <c r="X104">
        <v>1908648852</v>
      </c>
      <c r="Y104">
        <f t="shared" si="32"/>
        <v>5.1000000000000004E-3</v>
      </c>
      <c r="AA104">
        <v>9423.99</v>
      </c>
      <c r="AB104">
        <v>0</v>
      </c>
      <c r="AC104">
        <v>0</v>
      </c>
      <c r="AD104">
        <v>0</v>
      </c>
      <c r="AE104">
        <v>9423.99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5.1000000000000004E-3</v>
      </c>
      <c r="AU104" t="s">
        <v>3</v>
      </c>
      <c r="AV104">
        <v>0</v>
      </c>
      <c r="AW104">
        <v>2</v>
      </c>
      <c r="AX104">
        <v>64970605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ROUND(Y104*Source!I62,7)</f>
        <v>8.4699999999999999E-5</v>
      </c>
      <c r="CY104">
        <f>AA104</f>
        <v>9423.99</v>
      </c>
      <c r="CZ104">
        <f>AE104</f>
        <v>9423.99</v>
      </c>
      <c r="DA104">
        <f>AI104</f>
        <v>1</v>
      </c>
      <c r="DB104">
        <f t="shared" si="33"/>
        <v>48.06</v>
      </c>
      <c r="DC104">
        <f t="shared" si="34"/>
        <v>0</v>
      </c>
      <c r="DD104" t="s">
        <v>3</v>
      </c>
      <c r="DE104" t="s">
        <v>3</v>
      </c>
      <c r="DF104">
        <f t="shared" si="42"/>
        <v>0.8</v>
      </c>
      <c r="DG104">
        <f t="shared" si="40"/>
        <v>0</v>
      </c>
      <c r="DH104">
        <f t="shared" si="41"/>
        <v>0</v>
      </c>
      <c r="DI104">
        <f t="shared" si="35"/>
        <v>0</v>
      </c>
      <c r="DJ104">
        <f>DF104</f>
        <v>0.8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ROW(Source!A63)</f>
        <v>63</v>
      </c>
      <c r="B105">
        <v>64970155</v>
      </c>
      <c r="C105">
        <v>64970581</v>
      </c>
      <c r="D105">
        <v>18410171</v>
      </c>
      <c r="E105">
        <v>1</v>
      </c>
      <c r="F105">
        <v>1</v>
      </c>
      <c r="G105">
        <v>1</v>
      </c>
      <c r="H105">
        <v>1</v>
      </c>
      <c r="I105" t="s">
        <v>482</v>
      </c>
      <c r="J105" t="s">
        <v>3</v>
      </c>
      <c r="K105" t="s">
        <v>483</v>
      </c>
      <c r="L105">
        <v>1369</v>
      </c>
      <c r="N105">
        <v>1013</v>
      </c>
      <c r="O105" t="s">
        <v>386</v>
      </c>
      <c r="P105" t="s">
        <v>386</v>
      </c>
      <c r="Q105">
        <v>1</v>
      </c>
      <c r="W105">
        <v>0</v>
      </c>
      <c r="X105">
        <v>1151098980</v>
      </c>
      <c r="Y105">
        <f t="shared" si="32"/>
        <v>44</v>
      </c>
      <c r="AA105">
        <v>0</v>
      </c>
      <c r="AB105">
        <v>0</v>
      </c>
      <c r="AC105">
        <v>0</v>
      </c>
      <c r="AD105">
        <v>8.9700000000000006</v>
      </c>
      <c r="AE105">
        <v>0</v>
      </c>
      <c r="AF105">
        <v>0</v>
      </c>
      <c r="AG105">
        <v>0</v>
      </c>
      <c r="AH105">
        <v>8.9700000000000006</v>
      </c>
      <c r="AI105">
        <v>1</v>
      </c>
      <c r="AJ105">
        <v>1</v>
      </c>
      <c r="AK105">
        <v>1</v>
      </c>
      <c r="AL105">
        <v>1</v>
      </c>
      <c r="AM105">
        <v>5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44</v>
      </c>
      <c r="AU105" t="s">
        <v>3</v>
      </c>
      <c r="AV105">
        <v>1</v>
      </c>
      <c r="AW105">
        <v>2</v>
      </c>
      <c r="AX105">
        <v>64970598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ROUND(AT105*Source!I63*AH105*AL105,2)</f>
        <v>6.55</v>
      </c>
      <c r="CV105">
        <f>ROUND(Y105*Source!I63,7)</f>
        <v>0.73040000000000005</v>
      </c>
      <c r="CW105">
        <v>0</v>
      </c>
      <c r="CX105">
        <f>ROUND(Y105*Source!I63,7)</f>
        <v>0.73040000000000005</v>
      </c>
      <c r="CY105">
        <f>AD105</f>
        <v>8.9700000000000006</v>
      </c>
      <c r="CZ105">
        <f>AH105</f>
        <v>8.9700000000000006</v>
      </c>
      <c r="DA105">
        <f>AL105</f>
        <v>1</v>
      </c>
      <c r="DB105">
        <f t="shared" si="33"/>
        <v>394.68</v>
      </c>
      <c r="DC105">
        <f t="shared" si="34"/>
        <v>0</v>
      </c>
      <c r="DD105" t="s">
        <v>3</v>
      </c>
      <c r="DE105" t="s">
        <v>3</v>
      </c>
      <c r="DF105">
        <f t="shared" si="42"/>
        <v>0</v>
      </c>
      <c r="DG105">
        <f t="shared" si="40"/>
        <v>0</v>
      </c>
      <c r="DH105">
        <f t="shared" si="41"/>
        <v>0</v>
      </c>
      <c r="DI105">
        <f t="shared" si="35"/>
        <v>6.55</v>
      </c>
      <c r="DJ105">
        <f>DI105</f>
        <v>6.55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ROW(Source!A63)</f>
        <v>63</v>
      </c>
      <c r="B106">
        <v>64970155</v>
      </c>
      <c r="C106">
        <v>64970581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32</v>
      </c>
      <c r="J106" t="s">
        <v>3</v>
      </c>
      <c r="K106" t="s">
        <v>387</v>
      </c>
      <c r="L106">
        <v>608254</v>
      </c>
      <c r="N106">
        <v>1013</v>
      </c>
      <c r="O106" t="s">
        <v>388</v>
      </c>
      <c r="P106" t="s">
        <v>388</v>
      </c>
      <c r="Q106">
        <v>1</v>
      </c>
      <c r="W106">
        <v>0</v>
      </c>
      <c r="X106">
        <v>-185737400</v>
      </c>
      <c r="Y106">
        <f t="shared" si="32"/>
        <v>0.38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0.38</v>
      </c>
      <c r="AU106" t="s">
        <v>3</v>
      </c>
      <c r="AV106">
        <v>2</v>
      </c>
      <c r="AW106">
        <v>2</v>
      </c>
      <c r="AX106">
        <v>64970599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ROUND(Y106*Source!I63,7)</f>
        <v>6.3080000000000002E-3</v>
      </c>
      <c r="CY106">
        <f>AD106</f>
        <v>0</v>
      </c>
      <c r="CZ106">
        <f>AH106</f>
        <v>0</v>
      </c>
      <c r="DA106">
        <f>AL106</f>
        <v>1</v>
      </c>
      <c r="DB106">
        <f t="shared" si="33"/>
        <v>0</v>
      </c>
      <c r="DC106">
        <f t="shared" si="34"/>
        <v>0</v>
      </c>
      <c r="DD106" t="s">
        <v>3</v>
      </c>
      <c r="DE106" t="s">
        <v>3</v>
      </c>
      <c r="DF106">
        <f t="shared" si="42"/>
        <v>0</v>
      </c>
      <c r="DG106">
        <f t="shared" si="40"/>
        <v>0</v>
      </c>
      <c r="DH106">
        <f t="shared" si="41"/>
        <v>0</v>
      </c>
      <c r="DI106">
        <f t="shared" si="3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ROW(Source!A63)</f>
        <v>63</v>
      </c>
      <c r="B107">
        <v>64970155</v>
      </c>
      <c r="C107">
        <v>64970581</v>
      </c>
      <c r="D107">
        <v>29172556</v>
      </c>
      <c r="E107">
        <v>1</v>
      </c>
      <c r="F107">
        <v>1</v>
      </c>
      <c r="G107">
        <v>1</v>
      </c>
      <c r="H107">
        <v>2</v>
      </c>
      <c r="I107" t="s">
        <v>484</v>
      </c>
      <c r="J107" t="s">
        <v>485</v>
      </c>
      <c r="K107" t="s">
        <v>486</v>
      </c>
      <c r="L107">
        <v>1368</v>
      </c>
      <c r="N107">
        <v>1011</v>
      </c>
      <c r="O107" t="s">
        <v>392</v>
      </c>
      <c r="P107" t="s">
        <v>392</v>
      </c>
      <c r="Q107">
        <v>1</v>
      </c>
      <c r="W107">
        <v>0</v>
      </c>
      <c r="X107">
        <v>344519037</v>
      </c>
      <c r="Y107">
        <f t="shared" si="32"/>
        <v>0.38</v>
      </c>
      <c r="AA107">
        <v>0</v>
      </c>
      <c r="AB107">
        <v>710.23</v>
      </c>
      <c r="AC107">
        <v>687.56</v>
      </c>
      <c r="AD107">
        <v>0</v>
      </c>
      <c r="AE107">
        <v>0</v>
      </c>
      <c r="AF107">
        <v>31.26</v>
      </c>
      <c r="AG107">
        <v>13.5</v>
      </c>
      <c r="AH107">
        <v>0</v>
      </c>
      <c r="AI107">
        <v>1</v>
      </c>
      <c r="AJ107">
        <v>22.72</v>
      </c>
      <c r="AK107">
        <v>50.93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0.38</v>
      </c>
      <c r="AU107" t="s">
        <v>3</v>
      </c>
      <c r="AV107">
        <v>0</v>
      </c>
      <c r="AW107">
        <v>2</v>
      </c>
      <c r="AX107">
        <v>64970600</v>
      </c>
      <c r="AY107">
        <v>1</v>
      </c>
      <c r="AZ107">
        <v>0</v>
      </c>
      <c r="BA107">
        <v>109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ROUND(Y107*Source!I63*DO107,7)</f>
        <v>0</v>
      </c>
      <c r="CX107">
        <f>ROUND(Y107*Source!I63,7)</f>
        <v>6.3080000000000002E-3</v>
      </c>
      <c r="CY107">
        <f>AB107</f>
        <v>710.23</v>
      </c>
      <c r="CZ107">
        <f>AF107</f>
        <v>31.26</v>
      </c>
      <c r="DA107">
        <f>AJ107</f>
        <v>22.72</v>
      </c>
      <c r="DB107">
        <f t="shared" si="33"/>
        <v>11.88</v>
      </c>
      <c r="DC107">
        <f t="shared" si="34"/>
        <v>5.13</v>
      </c>
      <c r="DD107" t="s">
        <v>3</v>
      </c>
      <c r="DE107" t="s">
        <v>3</v>
      </c>
      <c r="DF107">
        <f t="shared" si="42"/>
        <v>0</v>
      </c>
      <c r="DG107">
        <f>ROUND(ROUND(AF107*AJ107,2)*CX107,2)</f>
        <v>4.4800000000000004</v>
      </c>
      <c r="DH107">
        <f>ROUND(ROUND(AG107*AK107,2)*CX107,2)</f>
        <v>4.34</v>
      </c>
      <c r="DI107">
        <f t="shared" si="35"/>
        <v>0</v>
      </c>
      <c r="DJ107">
        <f>DG107</f>
        <v>4.4800000000000004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ROW(Source!A63)</f>
        <v>63</v>
      </c>
      <c r="B108">
        <v>64970155</v>
      </c>
      <c r="C108">
        <v>64970581</v>
      </c>
      <c r="D108">
        <v>29172657</v>
      </c>
      <c r="E108">
        <v>1</v>
      </c>
      <c r="F108">
        <v>1</v>
      </c>
      <c r="G108">
        <v>1</v>
      </c>
      <c r="H108">
        <v>2</v>
      </c>
      <c r="I108" t="s">
        <v>470</v>
      </c>
      <c r="J108" t="s">
        <v>471</v>
      </c>
      <c r="K108" t="s">
        <v>472</v>
      </c>
      <c r="L108">
        <v>1368</v>
      </c>
      <c r="N108">
        <v>1011</v>
      </c>
      <c r="O108" t="s">
        <v>392</v>
      </c>
      <c r="P108" t="s">
        <v>392</v>
      </c>
      <c r="Q108">
        <v>1</v>
      </c>
      <c r="W108">
        <v>0</v>
      </c>
      <c r="X108">
        <v>1474986261</v>
      </c>
      <c r="Y108">
        <f t="shared" si="32"/>
        <v>0.43</v>
      </c>
      <c r="AA108">
        <v>0</v>
      </c>
      <c r="AB108">
        <v>67.150000000000006</v>
      </c>
      <c r="AC108">
        <v>0</v>
      </c>
      <c r="AD108">
        <v>0</v>
      </c>
      <c r="AE108">
        <v>0</v>
      </c>
      <c r="AF108">
        <v>8.1</v>
      </c>
      <c r="AG108">
        <v>0</v>
      </c>
      <c r="AH108">
        <v>0</v>
      </c>
      <c r="AI108">
        <v>1</v>
      </c>
      <c r="AJ108">
        <v>8.2899999999999991</v>
      </c>
      <c r="AK108">
        <v>50.93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0.43</v>
      </c>
      <c r="AU108" t="s">
        <v>3</v>
      </c>
      <c r="AV108">
        <v>0</v>
      </c>
      <c r="AW108">
        <v>2</v>
      </c>
      <c r="AX108">
        <v>64970601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ROUND(Y108*Source!I63*DO108,7)</f>
        <v>0</v>
      </c>
      <c r="CX108">
        <f>ROUND(Y108*Source!I63,7)</f>
        <v>7.1380000000000002E-3</v>
      </c>
      <c r="CY108">
        <f>AB108</f>
        <v>67.150000000000006</v>
      </c>
      <c r="CZ108">
        <f>AF108</f>
        <v>8.1</v>
      </c>
      <c r="DA108">
        <f>AJ108</f>
        <v>8.2899999999999991</v>
      </c>
      <c r="DB108">
        <f t="shared" si="33"/>
        <v>3.48</v>
      </c>
      <c r="DC108">
        <f t="shared" si="34"/>
        <v>0</v>
      </c>
      <c r="DD108" t="s">
        <v>3</v>
      </c>
      <c r="DE108" t="s">
        <v>3</v>
      </c>
      <c r="DF108">
        <f t="shared" si="42"/>
        <v>0</v>
      </c>
      <c r="DG108">
        <f>ROUND(ROUND(AF108*AJ108,2)*CX108,2)</f>
        <v>0.48</v>
      </c>
      <c r="DH108">
        <f>ROUND(ROUND(AG108*AK108,2)*CX108,2)</f>
        <v>0</v>
      </c>
      <c r="DI108">
        <f t="shared" si="35"/>
        <v>0</v>
      </c>
      <c r="DJ108">
        <f>DG108</f>
        <v>0.48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ROW(Source!A63)</f>
        <v>63</v>
      </c>
      <c r="B109">
        <v>64970155</v>
      </c>
      <c r="C109">
        <v>64970581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447</v>
      </c>
      <c r="J109" t="s">
        <v>448</v>
      </c>
      <c r="K109" t="s">
        <v>449</v>
      </c>
      <c r="L109">
        <v>1368</v>
      </c>
      <c r="N109">
        <v>1011</v>
      </c>
      <c r="O109" t="s">
        <v>392</v>
      </c>
      <c r="P109" t="s">
        <v>392</v>
      </c>
      <c r="Q109">
        <v>1</v>
      </c>
      <c r="W109">
        <v>0</v>
      </c>
      <c r="X109">
        <v>1230759911</v>
      </c>
      <c r="Y109">
        <f t="shared" si="32"/>
        <v>0.1</v>
      </c>
      <c r="AA109">
        <v>0</v>
      </c>
      <c r="AB109">
        <v>2113</v>
      </c>
      <c r="AC109">
        <v>590.79</v>
      </c>
      <c r="AD109">
        <v>0</v>
      </c>
      <c r="AE109">
        <v>0</v>
      </c>
      <c r="AF109">
        <v>87.17</v>
      </c>
      <c r="AG109">
        <v>11.6</v>
      </c>
      <c r="AH109">
        <v>0</v>
      </c>
      <c r="AI109">
        <v>1</v>
      </c>
      <c r="AJ109">
        <v>24.24</v>
      </c>
      <c r="AK109">
        <v>50.93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0.1</v>
      </c>
      <c r="AU109" t="s">
        <v>3</v>
      </c>
      <c r="AV109">
        <v>0</v>
      </c>
      <c r="AW109">
        <v>2</v>
      </c>
      <c r="AX109">
        <v>64970602</v>
      </c>
      <c r="AY109">
        <v>1</v>
      </c>
      <c r="AZ109">
        <v>0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ROUND(Y109*Source!I63*DO109,7)</f>
        <v>0</v>
      </c>
      <c r="CX109">
        <f>ROUND(Y109*Source!I63,7)</f>
        <v>1.66E-3</v>
      </c>
      <c r="CY109">
        <f>AB109</f>
        <v>2113</v>
      </c>
      <c r="CZ109">
        <f>AF109</f>
        <v>87.17</v>
      </c>
      <c r="DA109">
        <f>AJ109</f>
        <v>24.24</v>
      </c>
      <c r="DB109">
        <f t="shared" si="33"/>
        <v>8.7200000000000006</v>
      </c>
      <c r="DC109">
        <f t="shared" si="34"/>
        <v>1.1599999999999999</v>
      </c>
      <c r="DD109" t="s">
        <v>3</v>
      </c>
      <c r="DE109" t="s">
        <v>3</v>
      </c>
      <c r="DF109">
        <f t="shared" si="42"/>
        <v>0</v>
      </c>
      <c r="DG109">
        <f>ROUND(ROUND(AF109*AJ109,2)*CX109,2)</f>
        <v>3.51</v>
      </c>
      <c r="DH109">
        <f>ROUND(ROUND(AG109*AK109,2)*CX109,2)</f>
        <v>0.98</v>
      </c>
      <c r="DI109">
        <f t="shared" si="35"/>
        <v>0</v>
      </c>
      <c r="DJ109">
        <f>DG109</f>
        <v>3.51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ROW(Source!A63)</f>
        <v>63</v>
      </c>
      <c r="B110">
        <v>64970155</v>
      </c>
      <c r="C110">
        <v>64970581</v>
      </c>
      <c r="D110">
        <v>29113690</v>
      </c>
      <c r="E110">
        <v>1</v>
      </c>
      <c r="F110">
        <v>1</v>
      </c>
      <c r="G110">
        <v>1</v>
      </c>
      <c r="H110">
        <v>3</v>
      </c>
      <c r="I110" t="s">
        <v>487</v>
      </c>
      <c r="J110" t="s">
        <v>488</v>
      </c>
      <c r="K110" t="s">
        <v>489</v>
      </c>
      <c r="L110">
        <v>1348</v>
      </c>
      <c r="N110">
        <v>1009</v>
      </c>
      <c r="O110" t="s">
        <v>107</v>
      </c>
      <c r="P110" t="s">
        <v>107</v>
      </c>
      <c r="Q110">
        <v>1000</v>
      </c>
      <c r="W110">
        <v>0</v>
      </c>
      <c r="X110">
        <v>979247711</v>
      </c>
      <c r="Y110">
        <f t="shared" si="32"/>
        <v>0.05</v>
      </c>
      <c r="AA110">
        <v>65483.38</v>
      </c>
      <c r="AB110">
        <v>0</v>
      </c>
      <c r="AC110">
        <v>0</v>
      </c>
      <c r="AD110">
        <v>0</v>
      </c>
      <c r="AE110">
        <v>5649.99</v>
      </c>
      <c r="AF110">
        <v>0</v>
      </c>
      <c r="AG110">
        <v>0</v>
      </c>
      <c r="AH110">
        <v>0</v>
      </c>
      <c r="AI110">
        <v>11.59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0.05</v>
      </c>
      <c r="AU110" t="s">
        <v>3</v>
      </c>
      <c r="AV110">
        <v>0</v>
      </c>
      <c r="AW110">
        <v>2</v>
      </c>
      <c r="AX110">
        <v>64970603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ROUND(Y110*Source!I63,7)</f>
        <v>8.3000000000000001E-4</v>
      </c>
      <c r="CY110">
        <f>AA110</f>
        <v>65483.38</v>
      </c>
      <c r="CZ110">
        <f>AE110</f>
        <v>5649.99</v>
      </c>
      <c r="DA110">
        <f>AI110</f>
        <v>11.59</v>
      </c>
      <c r="DB110">
        <f t="shared" si="33"/>
        <v>282.5</v>
      </c>
      <c r="DC110">
        <f t="shared" si="34"/>
        <v>0</v>
      </c>
      <c r="DD110" t="s">
        <v>3</v>
      </c>
      <c r="DE110" t="s">
        <v>3</v>
      </c>
      <c r="DF110">
        <f>ROUND(ROUND(AE110*AI110,2)*CX110,2)</f>
        <v>54.35</v>
      </c>
      <c r="DG110">
        <f t="shared" ref="DG110:DG118" si="43">ROUND(ROUND(AF110,2)*CX110,2)</f>
        <v>0</v>
      </c>
      <c r="DH110">
        <f t="shared" ref="DH110:DH118" si="44">ROUND(ROUND(AG110,2)*CX110,2)</f>
        <v>0</v>
      </c>
      <c r="DI110">
        <f t="shared" si="35"/>
        <v>0</v>
      </c>
      <c r="DJ110">
        <f>DF110</f>
        <v>54.35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ROW(Source!A63)</f>
        <v>63</v>
      </c>
      <c r="B111">
        <v>64970155</v>
      </c>
      <c r="C111">
        <v>64970581</v>
      </c>
      <c r="D111">
        <v>29113707</v>
      </c>
      <c r="E111">
        <v>1</v>
      </c>
      <c r="F111">
        <v>1</v>
      </c>
      <c r="G111">
        <v>1</v>
      </c>
      <c r="H111">
        <v>3</v>
      </c>
      <c r="I111" t="s">
        <v>490</v>
      </c>
      <c r="J111" t="s">
        <v>491</v>
      </c>
      <c r="K111" t="s">
        <v>492</v>
      </c>
      <c r="L111">
        <v>1348</v>
      </c>
      <c r="N111">
        <v>1009</v>
      </c>
      <c r="O111" t="s">
        <v>107</v>
      </c>
      <c r="P111" t="s">
        <v>107</v>
      </c>
      <c r="Q111">
        <v>1000</v>
      </c>
      <c r="W111">
        <v>0</v>
      </c>
      <c r="X111">
        <v>649356706</v>
      </c>
      <c r="Y111">
        <f t="shared" si="32"/>
        <v>0.98</v>
      </c>
      <c r="AA111">
        <v>106662.96</v>
      </c>
      <c r="AB111">
        <v>0</v>
      </c>
      <c r="AC111">
        <v>0</v>
      </c>
      <c r="AD111">
        <v>0</v>
      </c>
      <c r="AE111">
        <v>6102</v>
      </c>
      <c r="AF111">
        <v>0</v>
      </c>
      <c r="AG111">
        <v>0</v>
      </c>
      <c r="AH111">
        <v>0</v>
      </c>
      <c r="AI111">
        <v>17.48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0.98</v>
      </c>
      <c r="AU111" t="s">
        <v>3</v>
      </c>
      <c r="AV111">
        <v>0</v>
      </c>
      <c r="AW111">
        <v>2</v>
      </c>
      <c r="AX111">
        <v>64970604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ROUND(Y111*Source!I63,7)</f>
        <v>1.6268000000000001E-2</v>
      </c>
      <c r="CY111">
        <f>AA111</f>
        <v>106662.96</v>
      </c>
      <c r="CZ111">
        <f>AE111</f>
        <v>6102</v>
      </c>
      <c r="DA111">
        <f>AI111</f>
        <v>17.48</v>
      </c>
      <c r="DB111">
        <f t="shared" si="33"/>
        <v>5979.96</v>
      </c>
      <c r="DC111">
        <f t="shared" si="34"/>
        <v>0</v>
      </c>
      <c r="DD111" t="s">
        <v>3</v>
      </c>
      <c r="DE111" t="s">
        <v>3</v>
      </c>
      <c r="DF111">
        <f>ROUND(ROUND(AE111*AI111,2)*CX111,2)</f>
        <v>1735.19</v>
      </c>
      <c r="DG111">
        <f t="shared" si="43"/>
        <v>0</v>
      </c>
      <c r="DH111">
        <f t="shared" si="44"/>
        <v>0</v>
      </c>
      <c r="DI111">
        <f t="shared" si="35"/>
        <v>0</v>
      </c>
      <c r="DJ111">
        <f>DF111</f>
        <v>1735.19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ROW(Source!A63)</f>
        <v>63</v>
      </c>
      <c r="B112">
        <v>64970155</v>
      </c>
      <c r="C112">
        <v>64970581</v>
      </c>
      <c r="D112">
        <v>29113982</v>
      </c>
      <c r="E112">
        <v>1</v>
      </c>
      <c r="F112">
        <v>1</v>
      </c>
      <c r="G112">
        <v>1</v>
      </c>
      <c r="H112">
        <v>3</v>
      </c>
      <c r="I112" t="s">
        <v>493</v>
      </c>
      <c r="J112" t="s">
        <v>494</v>
      </c>
      <c r="K112" t="s">
        <v>495</v>
      </c>
      <c r="L112">
        <v>1348</v>
      </c>
      <c r="N112">
        <v>1009</v>
      </c>
      <c r="O112" t="s">
        <v>107</v>
      </c>
      <c r="P112" t="s">
        <v>107</v>
      </c>
      <c r="Q112">
        <v>1000</v>
      </c>
      <c r="W112">
        <v>0</v>
      </c>
      <c r="X112">
        <v>1908648852</v>
      </c>
      <c r="Y112">
        <f t="shared" si="32"/>
        <v>5.1000000000000004E-3</v>
      </c>
      <c r="AA112">
        <v>281588.82</v>
      </c>
      <c r="AB112">
        <v>0</v>
      </c>
      <c r="AC112">
        <v>0</v>
      </c>
      <c r="AD112">
        <v>0</v>
      </c>
      <c r="AE112">
        <v>9423.99</v>
      </c>
      <c r="AF112">
        <v>0</v>
      </c>
      <c r="AG112">
        <v>0</v>
      </c>
      <c r="AH112">
        <v>0</v>
      </c>
      <c r="AI112">
        <v>29.88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5.1000000000000004E-3</v>
      </c>
      <c r="AU112" t="s">
        <v>3</v>
      </c>
      <c r="AV112">
        <v>0</v>
      </c>
      <c r="AW112">
        <v>2</v>
      </c>
      <c r="AX112">
        <v>64970605</v>
      </c>
      <c r="AY112">
        <v>1</v>
      </c>
      <c r="AZ112">
        <v>0</v>
      </c>
      <c r="BA112">
        <v>114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ROUND(Y112*Source!I63,7)</f>
        <v>8.4699999999999999E-5</v>
      </c>
      <c r="CY112">
        <f>AA112</f>
        <v>281588.82</v>
      </c>
      <c r="CZ112">
        <f>AE112</f>
        <v>9423.99</v>
      </c>
      <c r="DA112">
        <f>AI112</f>
        <v>29.88</v>
      </c>
      <c r="DB112">
        <f t="shared" si="33"/>
        <v>48.06</v>
      </c>
      <c r="DC112">
        <f t="shared" si="34"/>
        <v>0</v>
      </c>
      <c r="DD112" t="s">
        <v>3</v>
      </c>
      <c r="DE112" t="s">
        <v>3</v>
      </c>
      <c r="DF112">
        <f>ROUND(ROUND(AE112*AI112,2)*CX112,2)</f>
        <v>23.85</v>
      </c>
      <c r="DG112">
        <f t="shared" si="43"/>
        <v>0</v>
      </c>
      <c r="DH112">
        <f t="shared" si="44"/>
        <v>0</v>
      </c>
      <c r="DI112">
        <f t="shared" si="35"/>
        <v>0</v>
      </c>
      <c r="DJ112">
        <f>DF112</f>
        <v>23.85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ROW(Source!A68)</f>
        <v>68</v>
      </c>
      <c r="B113">
        <v>64970157</v>
      </c>
      <c r="C113">
        <v>64970626</v>
      </c>
      <c r="D113">
        <v>29365145</v>
      </c>
      <c r="E113">
        <v>1</v>
      </c>
      <c r="F113">
        <v>1</v>
      </c>
      <c r="G113">
        <v>1</v>
      </c>
      <c r="H113">
        <v>1</v>
      </c>
      <c r="I113" t="s">
        <v>496</v>
      </c>
      <c r="J113" t="s">
        <v>3</v>
      </c>
      <c r="K113" t="s">
        <v>497</v>
      </c>
      <c r="L113">
        <v>1369</v>
      </c>
      <c r="N113">
        <v>1013</v>
      </c>
      <c r="O113" t="s">
        <v>386</v>
      </c>
      <c r="P113" t="s">
        <v>386</v>
      </c>
      <c r="Q113">
        <v>1</v>
      </c>
      <c r="W113">
        <v>0</v>
      </c>
      <c r="X113">
        <v>276027117</v>
      </c>
      <c r="Y113">
        <f t="shared" si="32"/>
        <v>0.24</v>
      </c>
      <c r="AA113">
        <v>0</v>
      </c>
      <c r="AB113">
        <v>0</v>
      </c>
      <c r="AC113">
        <v>0</v>
      </c>
      <c r="AD113">
        <v>9.18</v>
      </c>
      <c r="AE113">
        <v>0</v>
      </c>
      <c r="AF113">
        <v>0</v>
      </c>
      <c r="AG113">
        <v>0</v>
      </c>
      <c r="AH113">
        <v>9.18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0.24</v>
      </c>
      <c r="AU113" t="s">
        <v>3</v>
      </c>
      <c r="AV113">
        <v>1</v>
      </c>
      <c r="AW113">
        <v>2</v>
      </c>
      <c r="AX113">
        <v>64970640</v>
      </c>
      <c r="AY113">
        <v>1</v>
      </c>
      <c r="AZ113">
        <v>0</v>
      </c>
      <c r="BA113">
        <v>115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ROUND(AT113*Source!I68*AH113*AL113,2)</f>
        <v>26.44</v>
      </c>
      <c r="CV113">
        <f>ROUND(Y113*Source!I68,7)</f>
        <v>2.88</v>
      </c>
      <c r="CW113">
        <v>0</v>
      </c>
      <c r="CX113">
        <f>ROUND(Y113*Source!I68,7)</f>
        <v>2.88</v>
      </c>
      <c r="CY113">
        <f>AD113</f>
        <v>9.18</v>
      </c>
      <c r="CZ113">
        <f>AH113</f>
        <v>9.18</v>
      </c>
      <c r="DA113">
        <f>AL113</f>
        <v>1</v>
      </c>
      <c r="DB113">
        <f t="shared" si="33"/>
        <v>2.2000000000000002</v>
      </c>
      <c r="DC113">
        <f t="shared" si="34"/>
        <v>0</v>
      </c>
      <c r="DD113" t="s">
        <v>3</v>
      </c>
      <c r="DE113" t="s">
        <v>3</v>
      </c>
      <c r="DF113">
        <f t="shared" ref="DF113:DF119" si="45">ROUND(ROUND(AE113,2)*CX113,2)</f>
        <v>0</v>
      </c>
      <c r="DG113">
        <f t="shared" si="43"/>
        <v>0</v>
      </c>
      <c r="DH113">
        <f t="shared" si="44"/>
        <v>0</v>
      </c>
      <c r="DI113">
        <f t="shared" si="35"/>
        <v>26.44</v>
      </c>
      <c r="DJ113">
        <f>DI113</f>
        <v>26.44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ROW(Source!A68)</f>
        <v>68</v>
      </c>
      <c r="B114">
        <v>64970157</v>
      </c>
      <c r="C114">
        <v>64970626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32</v>
      </c>
      <c r="J114" t="s">
        <v>3</v>
      </c>
      <c r="K114" t="s">
        <v>387</v>
      </c>
      <c r="L114">
        <v>608254</v>
      </c>
      <c r="N114">
        <v>1013</v>
      </c>
      <c r="O114" t="s">
        <v>388</v>
      </c>
      <c r="P114" t="s">
        <v>388</v>
      </c>
      <c r="Q114">
        <v>1</v>
      </c>
      <c r="W114">
        <v>0</v>
      </c>
      <c r="X114">
        <v>-185737400</v>
      </c>
      <c r="Y114">
        <f t="shared" si="32"/>
        <v>0.27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0.27</v>
      </c>
      <c r="AU114" t="s">
        <v>3</v>
      </c>
      <c r="AV114">
        <v>2</v>
      </c>
      <c r="AW114">
        <v>2</v>
      </c>
      <c r="AX114">
        <v>64970641</v>
      </c>
      <c r="AY114">
        <v>1</v>
      </c>
      <c r="AZ114">
        <v>0</v>
      </c>
      <c r="BA114">
        <v>116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ROUND(Y114*Source!I68,7)</f>
        <v>3.24</v>
      </c>
      <c r="CY114">
        <f>AD114</f>
        <v>0</v>
      </c>
      <c r="CZ114">
        <f>AH114</f>
        <v>0</v>
      </c>
      <c r="DA114">
        <f>AL114</f>
        <v>1</v>
      </c>
      <c r="DB114">
        <f t="shared" si="33"/>
        <v>0</v>
      </c>
      <c r="DC114">
        <f t="shared" si="34"/>
        <v>0</v>
      </c>
      <c r="DD114" t="s">
        <v>3</v>
      </c>
      <c r="DE114" t="s">
        <v>3</v>
      </c>
      <c r="DF114">
        <f t="shared" si="45"/>
        <v>0</v>
      </c>
      <c r="DG114">
        <f t="shared" si="43"/>
        <v>0</v>
      </c>
      <c r="DH114">
        <f t="shared" si="44"/>
        <v>0</v>
      </c>
      <c r="DI114">
        <f t="shared" si="35"/>
        <v>0</v>
      </c>
      <c r="DJ114">
        <f>DI114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ROW(Source!A68)</f>
        <v>68</v>
      </c>
      <c r="B115">
        <v>64970157</v>
      </c>
      <c r="C115">
        <v>64970626</v>
      </c>
      <c r="D115">
        <v>29172362</v>
      </c>
      <c r="E115">
        <v>1</v>
      </c>
      <c r="F115">
        <v>1</v>
      </c>
      <c r="G115">
        <v>1</v>
      </c>
      <c r="H115">
        <v>2</v>
      </c>
      <c r="I115" t="s">
        <v>438</v>
      </c>
      <c r="J115" t="s">
        <v>439</v>
      </c>
      <c r="K115" t="s">
        <v>440</v>
      </c>
      <c r="L115">
        <v>1368</v>
      </c>
      <c r="N115">
        <v>1011</v>
      </c>
      <c r="O115" t="s">
        <v>392</v>
      </c>
      <c r="P115" t="s">
        <v>392</v>
      </c>
      <c r="Q115">
        <v>1</v>
      </c>
      <c r="W115">
        <v>0</v>
      </c>
      <c r="X115">
        <v>783836208</v>
      </c>
      <c r="Y115">
        <f t="shared" si="32"/>
        <v>0.27</v>
      </c>
      <c r="AA115">
        <v>0</v>
      </c>
      <c r="AB115">
        <v>134.65</v>
      </c>
      <c r="AC115">
        <v>13.5</v>
      </c>
      <c r="AD115">
        <v>0</v>
      </c>
      <c r="AE115">
        <v>0</v>
      </c>
      <c r="AF115">
        <v>134.65</v>
      </c>
      <c r="AG115">
        <v>13.5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0.27</v>
      </c>
      <c r="AU115" t="s">
        <v>3</v>
      </c>
      <c r="AV115">
        <v>0</v>
      </c>
      <c r="AW115">
        <v>2</v>
      </c>
      <c r="AX115">
        <v>64970642</v>
      </c>
      <c r="AY115">
        <v>1</v>
      </c>
      <c r="AZ115">
        <v>0</v>
      </c>
      <c r="BA115">
        <v>117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ROUND(Y115*Source!I68*DO115,7)</f>
        <v>0</v>
      </c>
      <c r="CX115">
        <f>ROUND(Y115*Source!I68,7)</f>
        <v>3.24</v>
      </c>
      <c r="CY115">
        <f>AB115</f>
        <v>134.65</v>
      </c>
      <c r="CZ115">
        <f>AF115</f>
        <v>134.65</v>
      </c>
      <c r="DA115">
        <f>AJ115</f>
        <v>1</v>
      </c>
      <c r="DB115">
        <f t="shared" si="33"/>
        <v>36.36</v>
      </c>
      <c r="DC115">
        <f t="shared" si="34"/>
        <v>3.65</v>
      </c>
      <c r="DD115" t="s">
        <v>3</v>
      </c>
      <c r="DE115" t="s">
        <v>3</v>
      </c>
      <c r="DF115">
        <f t="shared" si="45"/>
        <v>0</v>
      </c>
      <c r="DG115">
        <f t="shared" si="43"/>
        <v>436.27</v>
      </c>
      <c r="DH115">
        <f t="shared" si="44"/>
        <v>43.74</v>
      </c>
      <c r="DI115">
        <f t="shared" si="35"/>
        <v>0</v>
      </c>
      <c r="DJ115">
        <f>DG115</f>
        <v>436.27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ROW(Source!A68)</f>
        <v>68</v>
      </c>
      <c r="B116">
        <v>64970157</v>
      </c>
      <c r="C116">
        <v>64970626</v>
      </c>
      <c r="D116">
        <v>29171808</v>
      </c>
      <c r="E116">
        <v>1</v>
      </c>
      <c r="F116">
        <v>1</v>
      </c>
      <c r="G116">
        <v>1</v>
      </c>
      <c r="H116">
        <v>3</v>
      </c>
      <c r="I116" t="s">
        <v>423</v>
      </c>
      <c r="J116" t="s">
        <v>424</v>
      </c>
      <c r="K116" t="s">
        <v>425</v>
      </c>
      <c r="L116">
        <v>1374</v>
      </c>
      <c r="N116">
        <v>1013</v>
      </c>
      <c r="O116" t="s">
        <v>426</v>
      </c>
      <c r="P116" t="s">
        <v>426</v>
      </c>
      <c r="Q116">
        <v>1</v>
      </c>
      <c r="W116">
        <v>0</v>
      </c>
      <c r="X116">
        <v>-915781824</v>
      </c>
      <c r="Y116">
        <f t="shared" si="32"/>
        <v>0.04</v>
      </c>
      <c r="AA116">
        <v>1</v>
      </c>
      <c r="AB116">
        <v>0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0.04</v>
      </c>
      <c r="AU116" t="s">
        <v>3</v>
      </c>
      <c r="AV116">
        <v>0</v>
      </c>
      <c r="AW116">
        <v>2</v>
      </c>
      <c r="AX116">
        <v>64970643</v>
      </c>
      <c r="AY116">
        <v>1</v>
      </c>
      <c r="AZ116">
        <v>0</v>
      </c>
      <c r="BA116">
        <v>118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ROUND(Y116*Source!I68,7)</f>
        <v>0.48</v>
      </c>
      <c r="CY116">
        <f>AA116</f>
        <v>1</v>
      </c>
      <c r="CZ116">
        <f>AE116</f>
        <v>1</v>
      </c>
      <c r="DA116">
        <f>AI116</f>
        <v>1</v>
      </c>
      <c r="DB116">
        <f t="shared" si="33"/>
        <v>0.04</v>
      </c>
      <c r="DC116">
        <f t="shared" si="34"/>
        <v>0</v>
      </c>
      <c r="DD116" t="s">
        <v>3</v>
      </c>
      <c r="DE116" t="s">
        <v>3</v>
      </c>
      <c r="DF116">
        <f t="shared" si="45"/>
        <v>0.48</v>
      </c>
      <c r="DG116">
        <f t="shared" si="43"/>
        <v>0</v>
      </c>
      <c r="DH116">
        <f t="shared" si="44"/>
        <v>0</v>
      </c>
      <c r="DI116">
        <f t="shared" si="35"/>
        <v>0</v>
      </c>
      <c r="DJ116">
        <f>DF116</f>
        <v>0.48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ROW(Source!A69)</f>
        <v>69</v>
      </c>
      <c r="B117">
        <v>64970155</v>
      </c>
      <c r="C117">
        <v>64970626</v>
      </c>
      <c r="D117">
        <v>29365145</v>
      </c>
      <c r="E117">
        <v>1</v>
      </c>
      <c r="F117">
        <v>1</v>
      </c>
      <c r="G117">
        <v>1</v>
      </c>
      <c r="H117">
        <v>1</v>
      </c>
      <c r="I117" t="s">
        <v>496</v>
      </c>
      <c r="J117" t="s">
        <v>3</v>
      </c>
      <c r="K117" t="s">
        <v>497</v>
      </c>
      <c r="L117">
        <v>1369</v>
      </c>
      <c r="N117">
        <v>1013</v>
      </c>
      <c r="O117" t="s">
        <v>386</v>
      </c>
      <c r="P117" t="s">
        <v>386</v>
      </c>
      <c r="Q117">
        <v>1</v>
      </c>
      <c r="W117">
        <v>0</v>
      </c>
      <c r="X117">
        <v>276027117</v>
      </c>
      <c r="Y117">
        <f t="shared" si="32"/>
        <v>0.24</v>
      </c>
      <c r="AA117">
        <v>0</v>
      </c>
      <c r="AB117">
        <v>0</v>
      </c>
      <c r="AC117">
        <v>0</v>
      </c>
      <c r="AD117">
        <v>9.18</v>
      </c>
      <c r="AE117">
        <v>0</v>
      </c>
      <c r="AF117">
        <v>0</v>
      </c>
      <c r="AG117">
        <v>0</v>
      </c>
      <c r="AH117">
        <v>9.18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0.24</v>
      </c>
      <c r="AU117" t="s">
        <v>3</v>
      </c>
      <c r="AV117">
        <v>1</v>
      </c>
      <c r="AW117">
        <v>2</v>
      </c>
      <c r="AX117">
        <v>64970640</v>
      </c>
      <c r="AY117">
        <v>1</v>
      </c>
      <c r="AZ117">
        <v>0</v>
      </c>
      <c r="BA117">
        <v>119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U117">
        <f>ROUND(AT117*Source!I69*AH117*AL117,2)</f>
        <v>26.44</v>
      </c>
      <c r="CV117">
        <f>ROUND(Y117*Source!I69,7)</f>
        <v>2.88</v>
      </c>
      <c r="CW117">
        <v>0</v>
      </c>
      <c r="CX117">
        <f>ROUND(Y117*Source!I69,7)</f>
        <v>2.88</v>
      </c>
      <c r="CY117">
        <f>AD117</f>
        <v>9.18</v>
      </c>
      <c r="CZ117">
        <f>AH117</f>
        <v>9.18</v>
      </c>
      <c r="DA117">
        <f>AL117</f>
        <v>1</v>
      </c>
      <c r="DB117">
        <f t="shared" si="33"/>
        <v>2.2000000000000002</v>
      </c>
      <c r="DC117">
        <f t="shared" si="34"/>
        <v>0</v>
      </c>
      <c r="DD117" t="s">
        <v>3</v>
      </c>
      <c r="DE117" t="s">
        <v>3</v>
      </c>
      <c r="DF117">
        <f t="shared" si="45"/>
        <v>0</v>
      </c>
      <c r="DG117">
        <f t="shared" si="43"/>
        <v>0</v>
      </c>
      <c r="DH117">
        <f t="shared" si="44"/>
        <v>0</v>
      </c>
      <c r="DI117">
        <f t="shared" si="35"/>
        <v>26.44</v>
      </c>
      <c r="DJ117">
        <f>DI117</f>
        <v>26.44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ROW(Source!A69)</f>
        <v>69</v>
      </c>
      <c r="B118">
        <v>64970155</v>
      </c>
      <c r="C118">
        <v>64970626</v>
      </c>
      <c r="D118">
        <v>121548</v>
      </c>
      <c r="E118">
        <v>1</v>
      </c>
      <c r="F118">
        <v>1</v>
      </c>
      <c r="G118">
        <v>1</v>
      </c>
      <c r="H118">
        <v>1</v>
      </c>
      <c r="I118" t="s">
        <v>32</v>
      </c>
      <c r="J118" t="s">
        <v>3</v>
      </c>
      <c r="K118" t="s">
        <v>387</v>
      </c>
      <c r="L118">
        <v>608254</v>
      </c>
      <c r="N118">
        <v>1013</v>
      </c>
      <c r="O118" t="s">
        <v>388</v>
      </c>
      <c r="P118" t="s">
        <v>388</v>
      </c>
      <c r="Q118">
        <v>1</v>
      </c>
      <c r="W118">
        <v>0</v>
      </c>
      <c r="X118">
        <v>-185737400</v>
      </c>
      <c r="Y118">
        <f t="shared" si="32"/>
        <v>0.27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5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0.27</v>
      </c>
      <c r="AU118" t="s">
        <v>3</v>
      </c>
      <c r="AV118">
        <v>2</v>
      </c>
      <c r="AW118">
        <v>2</v>
      </c>
      <c r="AX118">
        <v>64970641</v>
      </c>
      <c r="AY118">
        <v>1</v>
      </c>
      <c r="AZ118">
        <v>0</v>
      </c>
      <c r="BA118">
        <v>120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ROUND(Y118*Source!I69,7)</f>
        <v>3.24</v>
      </c>
      <c r="CY118">
        <f>AD118</f>
        <v>0</v>
      </c>
      <c r="CZ118">
        <f>AH118</f>
        <v>0</v>
      </c>
      <c r="DA118">
        <f>AL118</f>
        <v>1</v>
      </c>
      <c r="DB118">
        <f t="shared" si="33"/>
        <v>0</v>
      </c>
      <c r="DC118">
        <f t="shared" si="34"/>
        <v>0</v>
      </c>
      <c r="DD118" t="s">
        <v>3</v>
      </c>
      <c r="DE118" t="s">
        <v>3</v>
      </c>
      <c r="DF118">
        <f t="shared" si="45"/>
        <v>0</v>
      </c>
      <c r="DG118">
        <f t="shared" si="43"/>
        <v>0</v>
      </c>
      <c r="DH118">
        <f t="shared" si="44"/>
        <v>0</v>
      </c>
      <c r="DI118">
        <f t="shared" si="3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ROW(Source!A69)</f>
        <v>69</v>
      </c>
      <c r="B119">
        <v>64970155</v>
      </c>
      <c r="C119">
        <v>64970626</v>
      </c>
      <c r="D119">
        <v>29172362</v>
      </c>
      <c r="E119">
        <v>1</v>
      </c>
      <c r="F119">
        <v>1</v>
      </c>
      <c r="G119">
        <v>1</v>
      </c>
      <c r="H119">
        <v>2</v>
      </c>
      <c r="I119" t="s">
        <v>438</v>
      </c>
      <c r="J119" t="s">
        <v>439</v>
      </c>
      <c r="K119" t="s">
        <v>440</v>
      </c>
      <c r="L119">
        <v>1368</v>
      </c>
      <c r="N119">
        <v>1011</v>
      </c>
      <c r="O119" t="s">
        <v>392</v>
      </c>
      <c r="P119" t="s">
        <v>392</v>
      </c>
      <c r="Q119">
        <v>1</v>
      </c>
      <c r="W119">
        <v>0</v>
      </c>
      <c r="X119">
        <v>783836208</v>
      </c>
      <c r="Y119">
        <f t="shared" si="32"/>
        <v>0.27</v>
      </c>
      <c r="AA119">
        <v>0</v>
      </c>
      <c r="AB119">
        <v>1485.19</v>
      </c>
      <c r="AC119">
        <v>687.56</v>
      </c>
      <c r="AD119">
        <v>0</v>
      </c>
      <c r="AE119">
        <v>0</v>
      </c>
      <c r="AF119">
        <v>134.65</v>
      </c>
      <c r="AG119">
        <v>13.5</v>
      </c>
      <c r="AH119">
        <v>0</v>
      </c>
      <c r="AI119">
        <v>1</v>
      </c>
      <c r="AJ119">
        <v>11.03</v>
      </c>
      <c r="AK119">
        <v>50.93</v>
      </c>
      <c r="AL119">
        <v>1</v>
      </c>
      <c r="AM119">
        <v>2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0.27</v>
      </c>
      <c r="AU119" t="s">
        <v>3</v>
      </c>
      <c r="AV119">
        <v>0</v>
      </c>
      <c r="AW119">
        <v>2</v>
      </c>
      <c r="AX119">
        <v>64970642</v>
      </c>
      <c r="AY119">
        <v>1</v>
      </c>
      <c r="AZ119">
        <v>0</v>
      </c>
      <c r="BA119">
        <v>121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ROUND(Y119*Source!I69*DO119,7)</f>
        <v>0</v>
      </c>
      <c r="CX119">
        <f>ROUND(Y119*Source!I69,7)</f>
        <v>3.24</v>
      </c>
      <c r="CY119">
        <f>AB119</f>
        <v>1485.19</v>
      </c>
      <c r="CZ119">
        <f>AF119</f>
        <v>134.65</v>
      </c>
      <c r="DA119">
        <f>AJ119</f>
        <v>11.03</v>
      </c>
      <c r="DB119">
        <f t="shared" si="33"/>
        <v>36.36</v>
      </c>
      <c r="DC119">
        <f t="shared" si="34"/>
        <v>3.65</v>
      </c>
      <c r="DD119" t="s">
        <v>3</v>
      </c>
      <c r="DE119" t="s">
        <v>3</v>
      </c>
      <c r="DF119">
        <f t="shared" si="45"/>
        <v>0</v>
      </c>
      <c r="DG119">
        <f>ROUND(ROUND(AF119*AJ119,2)*CX119,2)</f>
        <v>4812.0200000000004</v>
      </c>
      <c r="DH119">
        <f>ROUND(ROUND(AG119*AK119,2)*CX119,2)</f>
        <v>2227.69</v>
      </c>
      <c r="DI119">
        <f t="shared" si="35"/>
        <v>0</v>
      </c>
      <c r="DJ119">
        <f>DG119</f>
        <v>4812.0200000000004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ROW(Source!A69)</f>
        <v>69</v>
      </c>
      <c r="B120">
        <v>64970155</v>
      </c>
      <c r="C120">
        <v>64970626</v>
      </c>
      <c r="D120">
        <v>29171808</v>
      </c>
      <c r="E120">
        <v>1</v>
      </c>
      <c r="F120">
        <v>1</v>
      </c>
      <c r="G120">
        <v>1</v>
      </c>
      <c r="H120">
        <v>3</v>
      </c>
      <c r="I120" t="s">
        <v>423</v>
      </c>
      <c r="J120" t="s">
        <v>424</v>
      </c>
      <c r="K120" t="s">
        <v>425</v>
      </c>
      <c r="L120">
        <v>1374</v>
      </c>
      <c r="N120">
        <v>1013</v>
      </c>
      <c r="O120" t="s">
        <v>426</v>
      </c>
      <c r="P120" t="s">
        <v>426</v>
      </c>
      <c r="Q120">
        <v>1</v>
      </c>
      <c r="W120">
        <v>0</v>
      </c>
      <c r="X120">
        <v>-915781824</v>
      </c>
      <c r="Y120">
        <f t="shared" si="32"/>
        <v>0.04</v>
      </c>
      <c r="AA120">
        <v>9.66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9.66</v>
      </c>
      <c r="AJ120">
        <v>1</v>
      </c>
      <c r="AK120">
        <v>1</v>
      </c>
      <c r="AL120">
        <v>1</v>
      </c>
      <c r="AM120">
        <v>5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0.04</v>
      </c>
      <c r="AU120" t="s">
        <v>3</v>
      </c>
      <c r="AV120">
        <v>0</v>
      </c>
      <c r="AW120">
        <v>2</v>
      </c>
      <c r="AX120">
        <v>64970643</v>
      </c>
      <c r="AY120">
        <v>1</v>
      </c>
      <c r="AZ120">
        <v>0</v>
      </c>
      <c r="BA120">
        <v>122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ROUND(Y120*Source!I69,7)</f>
        <v>0.48</v>
      </c>
      <c r="CY120">
        <f>AA120</f>
        <v>9.66</v>
      </c>
      <c r="CZ120">
        <f>AE120</f>
        <v>1</v>
      </c>
      <c r="DA120">
        <f>AI120</f>
        <v>9.66</v>
      </c>
      <c r="DB120">
        <f t="shared" si="33"/>
        <v>0.04</v>
      </c>
      <c r="DC120">
        <f t="shared" si="34"/>
        <v>0</v>
      </c>
      <c r="DD120" t="s">
        <v>3</v>
      </c>
      <c r="DE120" t="s">
        <v>3</v>
      </c>
      <c r="DF120">
        <f>ROUND(ROUND(AE120*AI120,2)*CX120,2)</f>
        <v>4.6399999999999997</v>
      </c>
      <c r="DG120">
        <f t="shared" ref="DG120:DG136" si="46">ROUND(ROUND(AF120,2)*CX120,2)</f>
        <v>0</v>
      </c>
      <c r="DH120">
        <f t="shared" ref="DH120:DH136" si="47">ROUND(ROUND(AG120,2)*CX120,2)</f>
        <v>0</v>
      </c>
      <c r="DI120">
        <f t="shared" si="35"/>
        <v>0</v>
      </c>
      <c r="DJ120">
        <f>DF120</f>
        <v>4.6399999999999997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ROW(Source!A72)</f>
        <v>72</v>
      </c>
      <c r="B121">
        <v>64970157</v>
      </c>
      <c r="C121">
        <v>64970645</v>
      </c>
      <c r="D121">
        <v>29362762</v>
      </c>
      <c r="E121">
        <v>1</v>
      </c>
      <c r="F121">
        <v>1</v>
      </c>
      <c r="G121">
        <v>1</v>
      </c>
      <c r="H121">
        <v>1</v>
      </c>
      <c r="I121" t="s">
        <v>427</v>
      </c>
      <c r="J121" t="s">
        <v>3</v>
      </c>
      <c r="K121" t="s">
        <v>428</v>
      </c>
      <c r="L121">
        <v>1369</v>
      </c>
      <c r="N121">
        <v>1013</v>
      </c>
      <c r="O121" t="s">
        <v>386</v>
      </c>
      <c r="P121" t="s">
        <v>386</v>
      </c>
      <c r="Q121">
        <v>1</v>
      </c>
      <c r="W121">
        <v>0</v>
      </c>
      <c r="X121">
        <v>604758886</v>
      </c>
      <c r="Y121">
        <f t="shared" si="32"/>
        <v>1.01</v>
      </c>
      <c r="AA121">
        <v>0</v>
      </c>
      <c r="AB121">
        <v>0</v>
      </c>
      <c r="AC121">
        <v>0</v>
      </c>
      <c r="AD121">
        <v>9.6199999999999992</v>
      </c>
      <c r="AE121">
        <v>0</v>
      </c>
      <c r="AF121">
        <v>0</v>
      </c>
      <c r="AG121">
        <v>0</v>
      </c>
      <c r="AH121">
        <v>9.6199999999999992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3</v>
      </c>
      <c r="AT121">
        <v>1.01</v>
      </c>
      <c r="AU121" t="s">
        <v>3</v>
      </c>
      <c r="AV121">
        <v>1</v>
      </c>
      <c r="AW121">
        <v>2</v>
      </c>
      <c r="AX121">
        <v>64970652</v>
      </c>
      <c r="AY121">
        <v>1</v>
      </c>
      <c r="AZ121">
        <v>0</v>
      </c>
      <c r="BA121">
        <v>123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ROUND(AT121*Source!I72*AH121*AL121,2)</f>
        <v>1.36</v>
      </c>
      <c r="CV121">
        <f>ROUND(Y121*Source!I72,7)</f>
        <v>0.1414</v>
      </c>
      <c r="CW121">
        <v>0</v>
      </c>
      <c r="CX121">
        <f>ROUND(Y121*Source!I72,7)</f>
        <v>0.1414</v>
      </c>
      <c r="CY121">
        <f>AD121</f>
        <v>9.6199999999999992</v>
      </c>
      <c r="CZ121">
        <f>AH121</f>
        <v>9.6199999999999992</v>
      </c>
      <c r="DA121">
        <f>AL121</f>
        <v>1</v>
      </c>
      <c r="DB121">
        <f t="shared" si="33"/>
        <v>9.7200000000000006</v>
      </c>
      <c r="DC121">
        <f t="shared" si="34"/>
        <v>0</v>
      </c>
      <c r="DD121" t="s">
        <v>3</v>
      </c>
      <c r="DE121" t="s">
        <v>3</v>
      </c>
      <c r="DF121">
        <f>ROUND(ROUND(AE121,2)*CX121,2)</f>
        <v>0</v>
      </c>
      <c r="DG121">
        <f t="shared" si="46"/>
        <v>0</v>
      </c>
      <c r="DH121">
        <f t="shared" si="47"/>
        <v>0</v>
      </c>
      <c r="DI121">
        <f t="shared" si="35"/>
        <v>1.36</v>
      </c>
      <c r="DJ121">
        <f>DI121</f>
        <v>1.36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ROW(Source!A72)</f>
        <v>72</v>
      </c>
      <c r="B122">
        <v>64970157</v>
      </c>
      <c r="C122">
        <v>64970645</v>
      </c>
      <c r="D122">
        <v>29171672</v>
      </c>
      <c r="E122">
        <v>1</v>
      </c>
      <c r="F122">
        <v>1</v>
      </c>
      <c r="G122">
        <v>1</v>
      </c>
      <c r="H122">
        <v>3</v>
      </c>
      <c r="I122" t="s">
        <v>435</v>
      </c>
      <c r="J122" t="s">
        <v>436</v>
      </c>
      <c r="K122" t="s">
        <v>437</v>
      </c>
      <c r="L122">
        <v>1348</v>
      </c>
      <c r="N122">
        <v>1009</v>
      </c>
      <c r="O122" t="s">
        <v>107</v>
      </c>
      <c r="P122" t="s">
        <v>107</v>
      </c>
      <c r="Q122">
        <v>1000</v>
      </c>
      <c r="W122">
        <v>0</v>
      </c>
      <c r="X122">
        <v>-760824825</v>
      </c>
      <c r="Y122">
        <f t="shared" si="32"/>
        <v>3.0000000000000001E-5</v>
      </c>
      <c r="AA122">
        <v>26950</v>
      </c>
      <c r="AB122">
        <v>0</v>
      </c>
      <c r="AC122">
        <v>0</v>
      </c>
      <c r="AD122">
        <v>0</v>
      </c>
      <c r="AE122">
        <v>26950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3.0000000000000001E-5</v>
      </c>
      <c r="AU122" t="s">
        <v>3</v>
      </c>
      <c r="AV122">
        <v>0</v>
      </c>
      <c r="AW122">
        <v>2</v>
      </c>
      <c r="AX122">
        <v>64970653</v>
      </c>
      <c r="AY122">
        <v>1</v>
      </c>
      <c r="AZ122">
        <v>0</v>
      </c>
      <c r="BA122">
        <v>124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ROUND(Y122*Source!I72,7)</f>
        <v>4.1999999999999996E-6</v>
      </c>
      <c r="CY122">
        <f>AA122</f>
        <v>26950</v>
      </c>
      <c r="CZ122">
        <f>AE122</f>
        <v>26950</v>
      </c>
      <c r="DA122">
        <f>AI122</f>
        <v>1</v>
      </c>
      <c r="DB122">
        <f t="shared" si="33"/>
        <v>0.81</v>
      </c>
      <c r="DC122">
        <f t="shared" si="34"/>
        <v>0</v>
      </c>
      <c r="DD122" t="s">
        <v>3</v>
      </c>
      <c r="DE122" t="s">
        <v>3</v>
      </c>
      <c r="DF122">
        <f>ROUND(ROUND(AE122,2)*CX122,2)</f>
        <v>0.11</v>
      </c>
      <c r="DG122">
        <f t="shared" si="46"/>
        <v>0</v>
      </c>
      <c r="DH122">
        <f t="shared" si="47"/>
        <v>0</v>
      </c>
      <c r="DI122">
        <f t="shared" si="35"/>
        <v>0</v>
      </c>
      <c r="DJ122">
        <f>DF122</f>
        <v>0.11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ROW(Source!A72)</f>
        <v>72</v>
      </c>
      <c r="B123">
        <v>64970157</v>
      </c>
      <c r="C123">
        <v>64970645</v>
      </c>
      <c r="D123">
        <v>29171808</v>
      </c>
      <c r="E123">
        <v>1</v>
      </c>
      <c r="F123">
        <v>1</v>
      </c>
      <c r="G123">
        <v>1</v>
      </c>
      <c r="H123">
        <v>3</v>
      </c>
      <c r="I123" t="s">
        <v>423</v>
      </c>
      <c r="J123" t="s">
        <v>424</v>
      </c>
      <c r="K123" t="s">
        <v>425</v>
      </c>
      <c r="L123">
        <v>1374</v>
      </c>
      <c r="N123">
        <v>1013</v>
      </c>
      <c r="O123" t="s">
        <v>426</v>
      </c>
      <c r="P123" t="s">
        <v>426</v>
      </c>
      <c r="Q123">
        <v>1</v>
      </c>
      <c r="W123">
        <v>0</v>
      </c>
      <c r="X123">
        <v>-915781824</v>
      </c>
      <c r="Y123">
        <f t="shared" si="32"/>
        <v>0.19</v>
      </c>
      <c r="AA123">
        <v>1</v>
      </c>
      <c r="AB123">
        <v>0</v>
      </c>
      <c r="AC123">
        <v>0</v>
      </c>
      <c r="AD123">
        <v>0</v>
      </c>
      <c r="AE123">
        <v>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0.19</v>
      </c>
      <c r="AU123" t="s">
        <v>3</v>
      </c>
      <c r="AV123">
        <v>0</v>
      </c>
      <c r="AW123">
        <v>2</v>
      </c>
      <c r="AX123">
        <v>64970654</v>
      </c>
      <c r="AY123">
        <v>1</v>
      </c>
      <c r="AZ123">
        <v>0</v>
      </c>
      <c r="BA123">
        <v>125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ROUND(Y123*Source!I72,7)</f>
        <v>2.6599999999999999E-2</v>
      </c>
      <c r="CY123">
        <f>AA123</f>
        <v>1</v>
      </c>
      <c r="CZ123">
        <f>AE123</f>
        <v>1</v>
      </c>
      <c r="DA123">
        <f>AI123</f>
        <v>1</v>
      </c>
      <c r="DB123">
        <f t="shared" si="33"/>
        <v>0.19</v>
      </c>
      <c r="DC123">
        <f t="shared" si="34"/>
        <v>0</v>
      </c>
      <c r="DD123" t="s">
        <v>3</v>
      </c>
      <c r="DE123" t="s">
        <v>3</v>
      </c>
      <c r="DF123">
        <f>ROUND(ROUND(AE123,2)*CX123,2)</f>
        <v>0.03</v>
      </c>
      <c r="DG123">
        <f t="shared" si="46"/>
        <v>0</v>
      </c>
      <c r="DH123">
        <f t="shared" si="47"/>
        <v>0</v>
      </c>
      <c r="DI123">
        <f t="shared" si="35"/>
        <v>0</v>
      </c>
      <c r="DJ123">
        <f>DF123</f>
        <v>0.03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ROW(Source!A73)</f>
        <v>73</v>
      </c>
      <c r="B124">
        <v>64970155</v>
      </c>
      <c r="C124">
        <v>64970645</v>
      </c>
      <c r="D124">
        <v>29362762</v>
      </c>
      <c r="E124">
        <v>1</v>
      </c>
      <c r="F124">
        <v>1</v>
      </c>
      <c r="G124">
        <v>1</v>
      </c>
      <c r="H124">
        <v>1</v>
      </c>
      <c r="I124" t="s">
        <v>427</v>
      </c>
      <c r="J124" t="s">
        <v>3</v>
      </c>
      <c r="K124" t="s">
        <v>428</v>
      </c>
      <c r="L124">
        <v>1369</v>
      </c>
      <c r="N124">
        <v>1013</v>
      </c>
      <c r="O124" t="s">
        <v>386</v>
      </c>
      <c r="P124" t="s">
        <v>386</v>
      </c>
      <c r="Q124">
        <v>1</v>
      </c>
      <c r="W124">
        <v>0</v>
      </c>
      <c r="X124">
        <v>604758886</v>
      </c>
      <c r="Y124">
        <f t="shared" si="32"/>
        <v>1.01</v>
      </c>
      <c r="AA124">
        <v>0</v>
      </c>
      <c r="AB124">
        <v>0</v>
      </c>
      <c r="AC124">
        <v>0</v>
      </c>
      <c r="AD124">
        <v>9.6199999999999992</v>
      </c>
      <c r="AE124">
        <v>0</v>
      </c>
      <c r="AF124">
        <v>0</v>
      </c>
      <c r="AG124">
        <v>0</v>
      </c>
      <c r="AH124">
        <v>9.6199999999999992</v>
      </c>
      <c r="AI124">
        <v>1</v>
      </c>
      <c r="AJ124">
        <v>1</v>
      </c>
      <c r="AK124">
        <v>1</v>
      </c>
      <c r="AL124">
        <v>1</v>
      </c>
      <c r="AM124">
        <v>5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1.01</v>
      </c>
      <c r="AU124" t="s">
        <v>3</v>
      </c>
      <c r="AV124">
        <v>1</v>
      </c>
      <c r="AW124">
        <v>2</v>
      </c>
      <c r="AX124">
        <v>64970652</v>
      </c>
      <c r="AY124">
        <v>1</v>
      </c>
      <c r="AZ124">
        <v>0</v>
      </c>
      <c r="BA124">
        <v>126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ROUND(AT124*Source!I73*AH124*AL124,2)</f>
        <v>1.36</v>
      </c>
      <c r="CV124">
        <f>ROUND(Y124*Source!I73,7)</f>
        <v>0.1414</v>
      </c>
      <c r="CW124">
        <v>0</v>
      </c>
      <c r="CX124">
        <f>ROUND(Y124*Source!I73,7)</f>
        <v>0.1414</v>
      </c>
      <c r="CY124">
        <f>AD124</f>
        <v>9.6199999999999992</v>
      </c>
      <c r="CZ124">
        <f>AH124</f>
        <v>9.6199999999999992</v>
      </c>
      <c r="DA124">
        <f>AL124</f>
        <v>1</v>
      </c>
      <c r="DB124">
        <f t="shared" si="33"/>
        <v>9.7200000000000006</v>
      </c>
      <c r="DC124">
        <f t="shared" si="34"/>
        <v>0</v>
      </c>
      <c r="DD124" t="s">
        <v>3</v>
      </c>
      <c r="DE124" t="s">
        <v>3</v>
      </c>
      <c r="DF124">
        <f>ROUND(ROUND(AE124,2)*CX124,2)</f>
        <v>0</v>
      </c>
      <c r="DG124">
        <f t="shared" si="46"/>
        <v>0</v>
      </c>
      <c r="DH124">
        <f t="shared" si="47"/>
        <v>0</v>
      </c>
      <c r="DI124">
        <f t="shared" si="35"/>
        <v>1.36</v>
      </c>
      <c r="DJ124">
        <f>DI124</f>
        <v>1.36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ROW(Source!A73)</f>
        <v>73</v>
      </c>
      <c r="B125">
        <v>64970155</v>
      </c>
      <c r="C125">
        <v>64970645</v>
      </c>
      <c r="D125">
        <v>29171672</v>
      </c>
      <c r="E125">
        <v>1</v>
      </c>
      <c r="F125">
        <v>1</v>
      </c>
      <c r="G125">
        <v>1</v>
      </c>
      <c r="H125">
        <v>3</v>
      </c>
      <c r="I125" t="s">
        <v>435</v>
      </c>
      <c r="J125" t="s">
        <v>436</v>
      </c>
      <c r="K125" t="s">
        <v>437</v>
      </c>
      <c r="L125">
        <v>1348</v>
      </c>
      <c r="N125">
        <v>1009</v>
      </c>
      <c r="O125" t="s">
        <v>107</v>
      </c>
      <c r="P125" t="s">
        <v>107</v>
      </c>
      <c r="Q125">
        <v>1000</v>
      </c>
      <c r="W125">
        <v>0</v>
      </c>
      <c r="X125">
        <v>-760824825</v>
      </c>
      <c r="Y125">
        <f t="shared" si="32"/>
        <v>3.0000000000000001E-5</v>
      </c>
      <c r="AA125">
        <v>433086.5</v>
      </c>
      <c r="AB125">
        <v>0</v>
      </c>
      <c r="AC125">
        <v>0</v>
      </c>
      <c r="AD125">
        <v>0</v>
      </c>
      <c r="AE125">
        <v>26950</v>
      </c>
      <c r="AF125">
        <v>0</v>
      </c>
      <c r="AG125">
        <v>0</v>
      </c>
      <c r="AH125">
        <v>0</v>
      </c>
      <c r="AI125">
        <v>16.07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3.0000000000000001E-5</v>
      </c>
      <c r="AU125" t="s">
        <v>3</v>
      </c>
      <c r="AV125">
        <v>0</v>
      </c>
      <c r="AW125">
        <v>2</v>
      </c>
      <c r="AX125">
        <v>64970653</v>
      </c>
      <c r="AY125">
        <v>1</v>
      </c>
      <c r="AZ125">
        <v>0</v>
      </c>
      <c r="BA125">
        <v>127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ROUND(Y125*Source!I73,7)</f>
        <v>4.1999999999999996E-6</v>
      </c>
      <c r="CY125">
        <f>AA125</f>
        <v>433086.5</v>
      </c>
      <c r="CZ125">
        <f>AE125</f>
        <v>26950</v>
      </c>
      <c r="DA125">
        <f>AI125</f>
        <v>16.07</v>
      </c>
      <c r="DB125">
        <f t="shared" si="33"/>
        <v>0.81</v>
      </c>
      <c r="DC125">
        <f t="shared" si="34"/>
        <v>0</v>
      </c>
      <c r="DD125" t="s">
        <v>3</v>
      </c>
      <c r="DE125" t="s">
        <v>3</v>
      </c>
      <c r="DF125">
        <f>ROUND(ROUND(AE125*AI125,2)*CX125,2)</f>
        <v>1.82</v>
      </c>
      <c r="DG125">
        <f t="shared" si="46"/>
        <v>0</v>
      </c>
      <c r="DH125">
        <f t="shared" si="47"/>
        <v>0</v>
      </c>
      <c r="DI125">
        <f t="shared" si="35"/>
        <v>0</v>
      </c>
      <c r="DJ125">
        <f>DF125</f>
        <v>1.82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ROW(Source!A73)</f>
        <v>73</v>
      </c>
      <c r="B126">
        <v>64970155</v>
      </c>
      <c r="C126">
        <v>64970645</v>
      </c>
      <c r="D126">
        <v>29171808</v>
      </c>
      <c r="E126">
        <v>1</v>
      </c>
      <c r="F126">
        <v>1</v>
      </c>
      <c r="G126">
        <v>1</v>
      </c>
      <c r="H126">
        <v>3</v>
      </c>
      <c r="I126" t="s">
        <v>423</v>
      </c>
      <c r="J126" t="s">
        <v>424</v>
      </c>
      <c r="K126" t="s">
        <v>425</v>
      </c>
      <c r="L126">
        <v>1374</v>
      </c>
      <c r="N126">
        <v>1013</v>
      </c>
      <c r="O126" t="s">
        <v>426</v>
      </c>
      <c r="P126" t="s">
        <v>426</v>
      </c>
      <c r="Q126">
        <v>1</v>
      </c>
      <c r="W126">
        <v>0</v>
      </c>
      <c r="X126">
        <v>-915781824</v>
      </c>
      <c r="Y126">
        <f t="shared" si="32"/>
        <v>0.19</v>
      </c>
      <c r="AA126">
        <v>9.66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9.66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0.19</v>
      </c>
      <c r="AU126" t="s">
        <v>3</v>
      </c>
      <c r="AV126">
        <v>0</v>
      </c>
      <c r="AW126">
        <v>2</v>
      </c>
      <c r="AX126">
        <v>64970654</v>
      </c>
      <c r="AY126">
        <v>1</v>
      </c>
      <c r="AZ126">
        <v>0</v>
      </c>
      <c r="BA126">
        <v>128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ROUND(Y126*Source!I73,7)</f>
        <v>2.6599999999999999E-2</v>
      </c>
      <c r="CY126">
        <f>AA126</f>
        <v>9.66</v>
      </c>
      <c r="CZ126">
        <f>AE126</f>
        <v>1</v>
      </c>
      <c r="DA126">
        <f>AI126</f>
        <v>9.66</v>
      </c>
      <c r="DB126">
        <f t="shared" si="33"/>
        <v>0.19</v>
      </c>
      <c r="DC126">
        <f t="shared" si="34"/>
        <v>0</v>
      </c>
      <c r="DD126" t="s">
        <v>3</v>
      </c>
      <c r="DE126" t="s">
        <v>3</v>
      </c>
      <c r="DF126">
        <f>ROUND(ROUND(AE126*AI126,2)*CX126,2)</f>
        <v>0.26</v>
      </c>
      <c r="DG126">
        <f t="shared" si="46"/>
        <v>0</v>
      </c>
      <c r="DH126">
        <f t="shared" si="47"/>
        <v>0</v>
      </c>
      <c r="DI126">
        <f t="shared" si="35"/>
        <v>0</v>
      </c>
      <c r="DJ126">
        <f>DF126</f>
        <v>0.26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ROW(Source!A76)</f>
        <v>76</v>
      </c>
      <c r="B127">
        <v>64970157</v>
      </c>
      <c r="C127">
        <v>64970656</v>
      </c>
      <c r="D127">
        <v>29362762</v>
      </c>
      <c r="E127">
        <v>1</v>
      </c>
      <c r="F127">
        <v>1</v>
      </c>
      <c r="G127">
        <v>1</v>
      </c>
      <c r="H127">
        <v>1</v>
      </c>
      <c r="I127" t="s">
        <v>427</v>
      </c>
      <c r="J127" t="s">
        <v>3</v>
      </c>
      <c r="K127" t="s">
        <v>428</v>
      </c>
      <c r="L127">
        <v>1369</v>
      </c>
      <c r="N127">
        <v>1013</v>
      </c>
      <c r="O127" t="s">
        <v>386</v>
      </c>
      <c r="P127" t="s">
        <v>386</v>
      </c>
      <c r="Q127">
        <v>1</v>
      </c>
      <c r="W127">
        <v>0</v>
      </c>
      <c r="X127">
        <v>604758886</v>
      </c>
      <c r="Y127">
        <f t="shared" si="32"/>
        <v>22.72</v>
      </c>
      <c r="AA127">
        <v>0</v>
      </c>
      <c r="AB127">
        <v>0</v>
      </c>
      <c r="AC127">
        <v>0</v>
      </c>
      <c r="AD127">
        <v>9.6199999999999992</v>
      </c>
      <c r="AE127">
        <v>0</v>
      </c>
      <c r="AF127">
        <v>0</v>
      </c>
      <c r="AG127">
        <v>0</v>
      </c>
      <c r="AH127">
        <v>9.6199999999999992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22.72</v>
      </c>
      <c r="AU127" t="s">
        <v>3</v>
      </c>
      <c r="AV127">
        <v>1</v>
      </c>
      <c r="AW127">
        <v>2</v>
      </c>
      <c r="AX127">
        <v>64970665</v>
      </c>
      <c r="AY127">
        <v>1</v>
      </c>
      <c r="AZ127">
        <v>0</v>
      </c>
      <c r="BA127">
        <v>129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ROUND(AT127*Source!I76*AH127*AL127,2)</f>
        <v>161.74</v>
      </c>
      <c r="CV127">
        <f>ROUND(Y127*Source!I76,7)</f>
        <v>16.812799999999999</v>
      </c>
      <c r="CW127">
        <v>0</v>
      </c>
      <c r="CX127">
        <f>ROUND(Y127*Source!I76,7)</f>
        <v>16.812799999999999</v>
      </c>
      <c r="CY127">
        <f>AD127</f>
        <v>9.6199999999999992</v>
      </c>
      <c r="CZ127">
        <f>AH127</f>
        <v>9.6199999999999992</v>
      </c>
      <c r="DA127">
        <f>AL127</f>
        <v>1</v>
      </c>
      <c r="DB127">
        <f t="shared" si="33"/>
        <v>218.57</v>
      </c>
      <c r="DC127">
        <f t="shared" si="34"/>
        <v>0</v>
      </c>
      <c r="DD127" t="s">
        <v>3</v>
      </c>
      <c r="DE127" t="s">
        <v>3</v>
      </c>
      <c r="DF127">
        <f t="shared" ref="DF127:DF139" si="48">ROUND(ROUND(AE127,2)*CX127,2)</f>
        <v>0</v>
      </c>
      <c r="DG127">
        <f t="shared" si="46"/>
        <v>0</v>
      </c>
      <c r="DH127">
        <f t="shared" si="47"/>
        <v>0</v>
      </c>
      <c r="DI127">
        <f t="shared" si="35"/>
        <v>161.74</v>
      </c>
      <c r="DJ127">
        <f>DI127</f>
        <v>161.74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ROW(Source!A76)</f>
        <v>76</v>
      </c>
      <c r="B128">
        <v>64970157</v>
      </c>
      <c r="C128">
        <v>64970656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32</v>
      </c>
      <c r="J128" t="s">
        <v>3</v>
      </c>
      <c r="K128" t="s">
        <v>387</v>
      </c>
      <c r="L128">
        <v>608254</v>
      </c>
      <c r="N128">
        <v>1013</v>
      </c>
      <c r="O128" t="s">
        <v>388</v>
      </c>
      <c r="P128" t="s">
        <v>388</v>
      </c>
      <c r="Q128">
        <v>1</v>
      </c>
      <c r="W128">
        <v>0</v>
      </c>
      <c r="X128">
        <v>-185737400</v>
      </c>
      <c r="Y128">
        <f t="shared" si="32"/>
        <v>0.01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0.01</v>
      </c>
      <c r="AU128" t="s">
        <v>3</v>
      </c>
      <c r="AV128">
        <v>2</v>
      </c>
      <c r="AW128">
        <v>2</v>
      </c>
      <c r="AX128">
        <v>64970666</v>
      </c>
      <c r="AY128">
        <v>1</v>
      </c>
      <c r="AZ128">
        <v>0</v>
      </c>
      <c r="BA128">
        <v>130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ROUND(Y128*Source!I76,7)</f>
        <v>7.4000000000000003E-3</v>
      </c>
      <c r="CY128">
        <f>AD128</f>
        <v>0</v>
      </c>
      <c r="CZ128">
        <f>AH128</f>
        <v>0</v>
      </c>
      <c r="DA128">
        <f>AL128</f>
        <v>1</v>
      </c>
      <c r="DB128">
        <f t="shared" si="33"/>
        <v>0</v>
      </c>
      <c r="DC128">
        <f t="shared" si="34"/>
        <v>0</v>
      </c>
      <c r="DD128" t="s">
        <v>3</v>
      </c>
      <c r="DE128" t="s">
        <v>3</v>
      </c>
      <c r="DF128">
        <f t="shared" si="48"/>
        <v>0</v>
      </c>
      <c r="DG128">
        <f t="shared" si="46"/>
        <v>0</v>
      </c>
      <c r="DH128">
        <f t="shared" si="47"/>
        <v>0</v>
      </c>
      <c r="DI128">
        <f t="shared" si="35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ROW(Source!A76)</f>
        <v>76</v>
      </c>
      <c r="B129">
        <v>64970157</v>
      </c>
      <c r="C129">
        <v>64970656</v>
      </c>
      <c r="D129">
        <v>29172362</v>
      </c>
      <c r="E129">
        <v>1</v>
      </c>
      <c r="F129">
        <v>1</v>
      </c>
      <c r="G129">
        <v>1</v>
      </c>
      <c r="H129">
        <v>2</v>
      </c>
      <c r="I129" t="s">
        <v>438</v>
      </c>
      <c r="J129" t="s">
        <v>439</v>
      </c>
      <c r="K129" t="s">
        <v>440</v>
      </c>
      <c r="L129">
        <v>1368</v>
      </c>
      <c r="N129">
        <v>1011</v>
      </c>
      <c r="O129" t="s">
        <v>392</v>
      </c>
      <c r="P129" t="s">
        <v>392</v>
      </c>
      <c r="Q129">
        <v>1</v>
      </c>
      <c r="W129">
        <v>0</v>
      </c>
      <c r="X129">
        <v>783836208</v>
      </c>
      <c r="Y129">
        <f t="shared" ref="Y129:Y192" si="49">AT129</f>
        <v>0.01</v>
      </c>
      <c r="AA129">
        <v>0</v>
      </c>
      <c r="AB129">
        <v>134.65</v>
      </c>
      <c r="AC129">
        <v>13.5</v>
      </c>
      <c r="AD129">
        <v>0</v>
      </c>
      <c r="AE129">
        <v>0</v>
      </c>
      <c r="AF129">
        <v>134.65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0.01</v>
      </c>
      <c r="AU129" t="s">
        <v>3</v>
      </c>
      <c r="AV129">
        <v>0</v>
      </c>
      <c r="AW129">
        <v>2</v>
      </c>
      <c r="AX129">
        <v>64970667</v>
      </c>
      <c r="AY129">
        <v>1</v>
      </c>
      <c r="AZ129">
        <v>0</v>
      </c>
      <c r="BA129">
        <v>131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ROUND(Y129*Source!I76*DO129,7)</f>
        <v>0</v>
      </c>
      <c r="CX129">
        <f>ROUND(Y129*Source!I76,7)</f>
        <v>7.4000000000000003E-3</v>
      </c>
      <c r="CY129">
        <f>AB129</f>
        <v>134.65</v>
      </c>
      <c r="CZ129">
        <f>AF129</f>
        <v>134.65</v>
      </c>
      <c r="DA129">
        <f>AJ129</f>
        <v>1</v>
      </c>
      <c r="DB129">
        <f t="shared" ref="DB129:DB192" si="50">ROUND(ROUND(AT129*CZ129,2),2)</f>
        <v>1.35</v>
      </c>
      <c r="DC129">
        <f t="shared" ref="DC129:DC192" si="51">ROUND(ROUND(AT129*AG129,2),2)</f>
        <v>0.14000000000000001</v>
      </c>
      <c r="DD129" t="s">
        <v>3</v>
      </c>
      <c r="DE129" t="s">
        <v>3</v>
      </c>
      <c r="DF129">
        <f t="shared" si="48"/>
        <v>0</v>
      </c>
      <c r="DG129">
        <f t="shared" si="46"/>
        <v>1</v>
      </c>
      <c r="DH129">
        <f t="shared" si="47"/>
        <v>0.1</v>
      </c>
      <c r="DI129">
        <f t="shared" ref="DI129:DI192" si="52">ROUND(ROUND(AH129,2)*CX129,2)</f>
        <v>0</v>
      </c>
      <c r="DJ129">
        <f>DG129</f>
        <v>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ROW(Source!A76)</f>
        <v>76</v>
      </c>
      <c r="B130">
        <v>64970157</v>
      </c>
      <c r="C130">
        <v>64970656</v>
      </c>
      <c r="D130">
        <v>29172657</v>
      </c>
      <c r="E130">
        <v>1</v>
      </c>
      <c r="F130">
        <v>1</v>
      </c>
      <c r="G130">
        <v>1</v>
      </c>
      <c r="H130">
        <v>2</v>
      </c>
      <c r="I130" t="s">
        <v>470</v>
      </c>
      <c r="J130" t="s">
        <v>471</v>
      </c>
      <c r="K130" t="s">
        <v>472</v>
      </c>
      <c r="L130">
        <v>1368</v>
      </c>
      <c r="N130">
        <v>1011</v>
      </c>
      <c r="O130" t="s">
        <v>392</v>
      </c>
      <c r="P130" t="s">
        <v>392</v>
      </c>
      <c r="Q130">
        <v>1</v>
      </c>
      <c r="W130">
        <v>0</v>
      </c>
      <c r="X130">
        <v>1474986261</v>
      </c>
      <c r="Y130">
        <f t="shared" si="49"/>
        <v>17.600000000000001</v>
      </c>
      <c r="AA130">
        <v>0</v>
      </c>
      <c r="AB130">
        <v>8.1</v>
      </c>
      <c r="AC130">
        <v>0</v>
      </c>
      <c r="AD130">
        <v>0</v>
      </c>
      <c r="AE130">
        <v>0</v>
      </c>
      <c r="AF130">
        <v>8.1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17.600000000000001</v>
      </c>
      <c r="AU130" t="s">
        <v>3</v>
      </c>
      <c r="AV130">
        <v>0</v>
      </c>
      <c r="AW130">
        <v>2</v>
      </c>
      <c r="AX130">
        <v>64970668</v>
      </c>
      <c r="AY130">
        <v>1</v>
      </c>
      <c r="AZ130">
        <v>0</v>
      </c>
      <c r="BA130">
        <v>132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ROUND(Y130*Source!I76*DO130,7)</f>
        <v>0</v>
      </c>
      <c r="CX130">
        <f>ROUND(Y130*Source!I76,7)</f>
        <v>13.023999999999999</v>
      </c>
      <c r="CY130">
        <f>AB130</f>
        <v>8.1</v>
      </c>
      <c r="CZ130">
        <f>AF130</f>
        <v>8.1</v>
      </c>
      <c r="DA130">
        <f>AJ130</f>
        <v>1</v>
      </c>
      <c r="DB130">
        <f t="shared" si="50"/>
        <v>142.56</v>
      </c>
      <c r="DC130">
        <f t="shared" si="51"/>
        <v>0</v>
      </c>
      <c r="DD130" t="s">
        <v>3</v>
      </c>
      <c r="DE130" t="s">
        <v>3</v>
      </c>
      <c r="DF130">
        <f t="shared" si="48"/>
        <v>0</v>
      </c>
      <c r="DG130">
        <f t="shared" si="46"/>
        <v>105.49</v>
      </c>
      <c r="DH130">
        <f t="shared" si="47"/>
        <v>0</v>
      </c>
      <c r="DI130">
        <f t="shared" si="52"/>
        <v>0</v>
      </c>
      <c r="DJ130">
        <f>DG130</f>
        <v>105.49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ROW(Source!A76)</f>
        <v>76</v>
      </c>
      <c r="B131">
        <v>64970157</v>
      </c>
      <c r="C131">
        <v>64970656</v>
      </c>
      <c r="D131">
        <v>29174913</v>
      </c>
      <c r="E131">
        <v>1</v>
      </c>
      <c r="F131">
        <v>1</v>
      </c>
      <c r="G131">
        <v>1</v>
      </c>
      <c r="H131">
        <v>2</v>
      </c>
      <c r="I131" t="s">
        <v>447</v>
      </c>
      <c r="J131" t="s">
        <v>448</v>
      </c>
      <c r="K131" t="s">
        <v>449</v>
      </c>
      <c r="L131">
        <v>1368</v>
      </c>
      <c r="N131">
        <v>1011</v>
      </c>
      <c r="O131" t="s">
        <v>392</v>
      </c>
      <c r="P131" t="s">
        <v>392</v>
      </c>
      <c r="Q131">
        <v>1</v>
      </c>
      <c r="W131">
        <v>0</v>
      </c>
      <c r="X131">
        <v>1230759911</v>
      </c>
      <c r="Y131">
        <f t="shared" si="49"/>
        <v>0.01</v>
      </c>
      <c r="AA131">
        <v>0</v>
      </c>
      <c r="AB131">
        <v>87.17</v>
      </c>
      <c r="AC131">
        <v>11.6</v>
      </c>
      <c r="AD131">
        <v>0</v>
      </c>
      <c r="AE131">
        <v>0</v>
      </c>
      <c r="AF131">
        <v>87.17</v>
      </c>
      <c r="AG131">
        <v>11.6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0.01</v>
      </c>
      <c r="AU131" t="s">
        <v>3</v>
      </c>
      <c r="AV131">
        <v>0</v>
      </c>
      <c r="AW131">
        <v>2</v>
      </c>
      <c r="AX131">
        <v>64970669</v>
      </c>
      <c r="AY131">
        <v>1</v>
      </c>
      <c r="AZ131">
        <v>0</v>
      </c>
      <c r="BA131">
        <v>133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ROUND(Y131*Source!I76*DO131,7)</f>
        <v>0</v>
      </c>
      <c r="CX131">
        <f>ROUND(Y131*Source!I76,7)</f>
        <v>7.4000000000000003E-3</v>
      </c>
      <c r="CY131">
        <f>AB131</f>
        <v>87.17</v>
      </c>
      <c r="CZ131">
        <f>AF131</f>
        <v>87.17</v>
      </c>
      <c r="DA131">
        <f>AJ131</f>
        <v>1</v>
      </c>
      <c r="DB131">
        <f t="shared" si="50"/>
        <v>0.87</v>
      </c>
      <c r="DC131">
        <f t="shared" si="51"/>
        <v>0.12</v>
      </c>
      <c r="DD131" t="s">
        <v>3</v>
      </c>
      <c r="DE131" t="s">
        <v>3</v>
      </c>
      <c r="DF131">
        <f t="shared" si="48"/>
        <v>0</v>
      </c>
      <c r="DG131">
        <f t="shared" si="46"/>
        <v>0.65</v>
      </c>
      <c r="DH131">
        <f t="shared" si="47"/>
        <v>0.09</v>
      </c>
      <c r="DI131">
        <f t="shared" si="52"/>
        <v>0</v>
      </c>
      <c r="DJ131">
        <f>DG131</f>
        <v>0.65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ROW(Source!A76)</f>
        <v>76</v>
      </c>
      <c r="B132">
        <v>64970157</v>
      </c>
      <c r="C132">
        <v>64970656</v>
      </c>
      <c r="D132">
        <v>29113980</v>
      </c>
      <c r="E132">
        <v>1</v>
      </c>
      <c r="F132">
        <v>1</v>
      </c>
      <c r="G132">
        <v>1</v>
      </c>
      <c r="H132">
        <v>3</v>
      </c>
      <c r="I132" t="s">
        <v>498</v>
      </c>
      <c r="J132" t="s">
        <v>499</v>
      </c>
      <c r="K132" t="s">
        <v>500</v>
      </c>
      <c r="L132">
        <v>1346</v>
      </c>
      <c r="N132">
        <v>1009</v>
      </c>
      <c r="O132" t="s">
        <v>89</v>
      </c>
      <c r="P132" t="s">
        <v>89</v>
      </c>
      <c r="Q132">
        <v>1</v>
      </c>
      <c r="W132">
        <v>0</v>
      </c>
      <c r="X132">
        <v>-1805966371</v>
      </c>
      <c r="Y132">
        <f t="shared" si="49"/>
        <v>3.68</v>
      </c>
      <c r="AA132">
        <v>14.31</v>
      </c>
      <c r="AB132">
        <v>0</v>
      </c>
      <c r="AC132">
        <v>0</v>
      </c>
      <c r="AD132">
        <v>0</v>
      </c>
      <c r="AE132">
        <v>14.31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3.68</v>
      </c>
      <c r="AU132" t="s">
        <v>3</v>
      </c>
      <c r="AV132">
        <v>0</v>
      </c>
      <c r="AW132">
        <v>2</v>
      </c>
      <c r="AX132">
        <v>64970670</v>
      </c>
      <c r="AY132">
        <v>1</v>
      </c>
      <c r="AZ132">
        <v>0</v>
      </c>
      <c r="BA132">
        <v>134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ROUND(Y132*Source!I76,7)</f>
        <v>2.7231999999999998</v>
      </c>
      <c r="CY132">
        <f>AA132</f>
        <v>14.31</v>
      </c>
      <c r="CZ132">
        <f>AE132</f>
        <v>14.31</v>
      </c>
      <c r="DA132">
        <f>AI132</f>
        <v>1</v>
      </c>
      <c r="DB132">
        <f t="shared" si="50"/>
        <v>52.66</v>
      </c>
      <c r="DC132">
        <f t="shared" si="51"/>
        <v>0</v>
      </c>
      <c r="DD132" t="s">
        <v>3</v>
      </c>
      <c r="DE132" t="s">
        <v>3</v>
      </c>
      <c r="DF132">
        <f t="shared" si="48"/>
        <v>38.97</v>
      </c>
      <c r="DG132">
        <f t="shared" si="46"/>
        <v>0</v>
      </c>
      <c r="DH132">
        <f t="shared" si="47"/>
        <v>0</v>
      </c>
      <c r="DI132">
        <f t="shared" si="52"/>
        <v>0</v>
      </c>
      <c r="DJ132">
        <f>DF132</f>
        <v>38.97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ROW(Source!A76)</f>
        <v>76</v>
      </c>
      <c r="B133">
        <v>64970157</v>
      </c>
      <c r="C133">
        <v>64970656</v>
      </c>
      <c r="D133">
        <v>29122430</v>
      </c>
      <c r="E133">
        <v>1</v>
      </c>
      <c r="F133">
        <v>1</v>
      </c>
      <c r="G133">
        <v>1</v>
      </c>
      <c r="H133">
        <v>3</v>
      </c>
      <c r="I133" t="s">
        <v>456</v>
      </c>
      <c r="J133" t="s">
        <v>457</v>
      </c>
      <c r="K133" t="s">
        <v>458</v>
      </c>
      <c r="L133">
        <v>1348</v>
      </c>
      <c r="N133">
        <v>1009</v>
      </c>
      <c r="O133" t="s">
        <v>107</v>
      </c>
      <c r="P133" t="s">
        <v>107</v>
      </c>
      <c r="Q133">
        <v>1000</v>
      </c>
      <c r="W133">
        <v>0</v>
      </c>
      <c r="X133">
        <v>-2033855571</v>
      </c>
      <c r="Y133">
        <f t="shared" si="49"/>
        <v>5.9999999999999995E-4</v>
      </c>
      <c r="AA133">
        <v>9073.89</v>
      </c>
      <c r="AB133">
        <v>0</v>
      </c>
      <c r="AC133">
        <v>0</v>
      </c>
      <c r="AD133">
        <v>0</v>
      </c>
      <c r="AE133">
        <v>9073.89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5.9999999999999995E-4</v>
      </c>
      <c r="AU133" t="s">
        <v>3</v>
      </c>
      <c r="AV133">
        <v>0</v>
      </c>
      <c r="AW133">
        <v>2</v>
      </c>
      <c r="AX133">
        <v>64970671</v>
      </c>
      <c r="AY133">
        <v>1</v>
      </c>
      <c r="AZ133">
        <v>6144</v>
      </c>
      <c r="BA133">
        <v>135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ROUND(Y133*Source!I76,7)</f>
        <v>4.44E-4</v>
      </c>
      <c r="CY133">
        <f>AA133</f>
        <v>9073.89</v>
      </c>
      <c r="CZ133">
        <f>AE133</f>
        <v>9073.89</v>
      </c>
      <c r="DA133">
        <f>AI133</f>
        <v>1</v>
      </c>
      <c r="DB133">
        <f t="shared" si="50"/>
        <v>5.44</v>
      </c>
      <c r="DC133">
        <f t="shared" si="51"/>
        <v>0</v>
      </c>
      <c r="DD133" t="s">
        <v>3</v>
      </c>
      <c r="DE133" t="s">
        <v>3</v>
      </c>
      <c r="DF133">
        <f t="shared" si="48"/>
        <v>4.03</v>
      </c>
      <c r="DG133">
        <f t="shared" si="46"/>
        <v>0</v>
      </c>
      <c r="DH133">
        <f t="shared" si="47"/>
        <v>0</v>
      </c>
      <c r="DI133">
        <f t="shared" si="52"/>
        <v>0</v>
      </c>
      <c r="DJ133">
        <f>DF133</f>
        <v>4.03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ROW(Source!A76)</f>
        <v>76</v>
      </c>
      <c r="B134">
        <v>64970157</v>
      </c>
      <c r="C134">
        <v>64970656</v>
      </c>
      <c r="D134">
        <v>29171808</v>
      </c>
      <c r="E134">
        <v>1</v>
      </c>
      <c r="F134">
        <v>1</v>
      </c>
      <c r="G134">
        <v>1</v>
      </c>
      <c r="H134">
        <v>3</v>
      </c>
      <c r="I134" t="s">
        <v>423</v>
      </c>
      <c r="J134" t="s">
        <v>424</v>
      </c>
      <c r="K134" t="s">
        <v>425</v>
      </c>
      <c r="L134">
        <v>1374</v>
      </c>
      <c r="N134">
        <v>1013</v>
      </c>
      <c r="O134" t="s">
        <v>426</v>
      </c>
      <c r="P134" t="s">
        <v>426</v>
      </c>
      <c r="Q134">
        <v>1</v>
      </c>
      <c r="W134">
        <v>0</v>
      </c>
      <c r="X134">
        <v>-915781824</v>
      </c>
      <c r="Y134">
        <f t="shared" si="49"/>
        <v>4.37</v>
      </c>
      <c r="AA134">
        <v>1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4.37</v>
      </c>
      <c r="AU134" t="s">
        <v>3</v>
      </c>
      <c r="AV134">
        <v>0</v>
      </c>
      <c r="AW134">
        <v>2</v>
      </c>
      <c r="AX134">
        <v>64970672</v>
      </c>
      <c r="AY134">
        <v>1</v>
      </c>
      <c r="AZ134">
        <v>0</v>
      </c>
      <c r="BA134">
        <v>136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ROUND(Y134*Source!I76,7)</f>
        <v>3.2338</v>
      </c>
      <c r="CY134">
        <f>AA134</f>
        <v>1</v>
      </c>
      <c r="CZ134">
        <f>AE134</f>
        <v>1</v>
      </c>
      <c r="DA134">
        <f>AI134</f>
        <v>1</v>
      </c>
      <c r="DB134">
        <f t="shared" si="50"/>
        <v>4.37</v>
      </c>
      <c r="DC134">
        <f t="shared" si="51"/>
        <v>0</v>
      </c>
      <c r="DD134" t="s">
        <v>3</v>
      </c>
      <c r="DE134" t="s">
        <v>3</v>
      </c>
      <c r="DF134">
        <f t="shared" si="48"/>
        <v>3.23</v>
      </c>
      <c r="DG134">
        <f t="shared" si="46"/>
        <v>0</v>
      </c>
      <c r="DH134">
        <f t="shared" si="47"/>
        <v>0</v>
      </c>
      <c r="DI134">
        <f t="shared" si="52"/>
        <v>0</v>
      </c>
      <c r="DJ134">
        <f>DF134</f>
        <v>3.23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ROW(Source!A77)</f>
        <v>77</v>
      </c>
      <c r="B135">
        <v>64970155</v>
      </c>
      <c r="C135">
        <v>64970656</v>
      </c>
      <c r="D135">
        <v>29362762</v>
      </c>
      <c r="E135">
        <v>1</v>
      </c>
      <c r="F135">
        <v>1</v>
      </c>
      <c r="G135">
        <v>1</v>
      </c>
      <c r="H135">
        <v>1</v>
      </c>
      <c r="I135" t="s">
        <v>427</v>
      </c>
      <c r="J135" t="s">
        <v>3</v>
      </c>
      <c r="K135" t="s">
        <v>428</v>
      </c>
      <c r="L135">
        <v>1369</v>
      </c>
      <c r="N135">
        <v>1013</v>
      </c>
      <c r="O135" t="s">
        <v>386</v>
      </c>
      <c r="P135" t="s">
        <v>386</v>
      </c>
      <c r="Q135">
        <v>1</v>
      </c>
      <c r="W135">
        <v>0</v>
      </c>
      <c r="X135">
        <v>604758886</v>
      </c>
      <c r="Y135">
        <f t="shared" si="49"/>
        <v>22.72</v>
      </c>
      <c r="AA135">
        <v>0</v>
      </c>
      <c r="AB135">
        <v>0</v>
      </c>
      <c r="AC135">
        <v>0</v>
      </c>
      <c r="AD135">
        <v>9.6199999999999992</v>
      </c>
      <c r="AE135">
        <v>0</v>
      </c>
      <c r="AF135">
        <v>0</v>
      </c>
      <c r="AG135">
        <v>0</v>
      </c>
      <c r="AH135">
        <v>9.6199999999999992</v>
      </c>
      <c r="AI135">
        <v>1</v>
      </c>
      <c r="AJ135">
        <v>1</v>
      </c>
      <c r="AK135">
        <v>1</v>
      </c>
      <c r="AL135">
        <v>1</v>
      </c>
      <c r="AM135">
        <v>5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22.72</v>
      </c>
      <c r="AU135" t="s">
        <v>3</v>
      </c>
      <c r="AV135">
        <v>1</v>
      </c>
      <c r="AW135">
        <v>2</v>
      </c>
      <c r="AX135">
        <v>64970665</v>
      </c>
      <c r="AY135">
        <v>1</v>
      </c>
      <c r="AZ135">
        <v>0</v>
      </c>
      <c r="BA135">
        <v>137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ROUND(AT135*Source!I77*AH135*AL135,2)</f>
        <v>161.74</v>
      </c>
      <c r="CV135">
        <f>ROUND(Y135*Source!I77,7)</f>
        <v>16.812799999999999</v>
      </c>
      <c r="CW135">
        <v>0</v>
      </c>
      <c r="CX135">
        <f>ROUND(Y135*Source!I77,7)</f>
        <v>16.812799999999999</v>
      </c>
      <c r="CY135">
        <f>AD135</f>
        <v>9.6199999999999992</v>
      </c>
      <c r="CZ135">
        <f>AH135</f>
        <v>9.6199999999999992</v>
      </c>
      <c r="DA135">
        <f>AL135</f>
        <v>1</v>
      </c>
      <c r="DB135">
        <f t="shared" si="50"/>
        <v>218.57</v>
      </c>
      <c r="DC135">
        <f t="shared" si="51"/>
        <v>0</v>
      </c>
      <c r="DD135" t="s">
        <v>3</v>
      </c>
      <c r="DE135" t="s">
        <v>3</v>
      </c>
      <c r="DF135">
        <f t="shared" si="48"/>
        <v>0</v>
      </c>
      <c r="DG135">
        <f t="shared" si="46"/>
        <v>0</v>
      </c>
      <c r="DH135">
        <f t="shared" si="47"/>
        <v>0</v>
      </c>
      <c r="DI135">
        <f t="shared" si="52"/>
        <v>161.74</v>
      </c>
      <c r="DJ135">
        <f>DI135</f>
        <v>161.74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ROW(Source!A77)</f>
        <v>77</v>
      </c>
      <c r="B136">
        <v>64970155</v>
      </c>
      <c r="C136">
        <v>64970656</v>
      </c>
      <c r="D136">
        <v>121548</v>
      </c>
      <c r="E136">
        <v>1</v>
      </c>
      <c r="F136">
        <v>1</v>
      </c>
      <c r="G136">
        <v>1</v>
      </c>
      <c r="H136">
        <v>1</v>
      </c>
      <c r="I136" t="s">
        <v>32</v>
      </c>
      <c r="J136" t="s">
        <v>3</v>
      </c>
      <c r="K136" t="s">
        <v>387</v>
      </c>
      <c r="L136">
        <v>608254</v>
      </c>
      <c r="N136">
        <v>1013</v>
      </c>
      <c r="O136" t="s">
        <v>388</v>
      </c>
      <c r="P136" t="s">
        <v>388</v>
      </c>
      <c r="Q136">
        <v>1</v>
      </c>
      <c r="W136">
        <v>0</v>
      </c>
      <c r="X136">
        <v>-185737400</v>
      </c>
      <c r="Y136">
        <f t="shared" si="49"/>
        <v>0.01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0.01</v>
      </c>
      <c r="AU136" t="s">
        <v>3</v>
      </c>
      <c r="AV136">
        <v>2</v>
      </c>
      <c r="AW136">
        <v>2</v>
      </c>
      <c r="AX136">
        <v>64970666</v>
      </c>
      <c r="AY136">
        <v>1</v>
      </c>
      <c r="AZ136">
        <v>0</v>
      </c>
      <c r="BA136">
        <v>138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ROUND(Y136*Source!I77,7)</f>
        <v>7.4000000000000003E-3</v>
      </c>
      <c r="CY136">
        <f>AD136</f>
        <v>0</v>
      </c>
      <c r="CZ136">
        <f>AH136</f>
        <v>0</v>
      </c>
      <c r="DA136">
        <f>AL136</f>
        <v>1</v>
      </c>
      <c r="DB136">
        <f t="shared" si="50"/>
        <v>0</v>
      </c>
      <c r="DC136">
        <f t="shared" si="51"/>
        <v>0</v>
      </c>
      <c r="DD136" t="s">
        <v>3</v>
      </c>
      <c r="DE136" t="s">
        <v>3</v>
      </c>
      <c r="DF136">
        <f t="shared" si="48"/>
        <v>0</v>
      </c>
      <c r="DG136">
        <f t="shared" si="46"/>
        <v>0</v>
      </c>
      <c r="DH136">
        <f t="shared" si="47"/>
        <v>0</v>
      </c>
      <c r="DI136">
        <f t="shared" si="52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ROW(Source!A77)</f>
        <v>77</v>
      </c>
      <c r="B137">
        <v>64970155</v>
      </c>
      <c r="C137">
        <v>64970656</v>
      </c>
      <c r="D137">
        <v>29172362</v>
      </c>
      <c r="E137">
        <v>1</v>
      </c>
      <c r="F137">
        <v>1</v>
      </c>
      <c r="G137">
        <v>1</v>
      </c>
      <c r="H137">
        <v>2</v>
      </c>
      <c r="I137" t="s">
        <v>438</v>
      </c>
      <c r="J137" t="s">
        <v>439</v>
      </c>
      <c r="K137" t="s">
        <v>440</v>
      </c>
      <c r="L137">
        <v>1368</v>
      </c>
      <c r="N137">
        <v>1011</v>
      </c>
      <c r="O137" t="s">
        <v>392</v>
      </c>
      <c r="P137" t="s">
        <v>392</v>
      </c>
      <c r="Q137">
        <v>1</v>
      </c>
      <c r="W137">
        <v>0</v>
      </c>
      <c r="X137">
        <v>783836208</v>
      </c>
      <c r="Y137">
        <f t="shared" si="49"/>
        <v>0.01</v>
      </c>
      <c r="AA137">
        <v>0</v>
      </c>
      <c r="AB137">
        <v>1485.19</v>
      </c>
      <c r="AC137">
        <v>687.56</v>
      </c>
      <c r="AD137">
        <v>0</v>
      </c>
      <c r="AE137">
        <v>0</v>
      </c>
      <c r="AF137">
        <v>134.65</v>
      </c>
      <c r="AG137">
        <v>13.5</v>
      </c>
      <c r="AH137">
        <v>0</v>
      </c>
      <c r="AI137">
        <v>1</v>
      </c>
      <c r="AJ137">
        <v>11.03</v>
      </c>
      <c r="AK137">
        <v>50.93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0.01</v>
      </c>
      <c r="AU137" t="s">
        <v>3</v>
      </c>
      <c r="AV137">
        <v>0</v>
      </c>
      <c r="AW137">
        <v>2</v>
      </c>
      <c r="AX137">
        <v>64970667</v>
      </c>
      <c r="AY137">
        <v>1</v>
      </c>
      <c r="AZ137">
        <v>0</v>
      </c>
      <c r="BA137">
        <v>139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ROUND(Y137*Source!I77*DO137,7)</f>
        <v>0</v>
      </c>
      <c r="CX137">
        <f>ROUND(Y137*Source!I77,7)</f>
        <v>7.4000000000000003E-3</v>
      </c>
      <c r="CY137">
        <f>AB137</f>
        <v>1485.19</v>
      </c>
      <c r="CZ137">
        <f>AF137</f>
        <v>134.65</v>
      </c>
      <c r="DA137">
        <f>AJ137</f>
        <v>11.03</v>
      </c>
      <c r="DB137">
        <f t="shared" si="50"/>
        <v>1.35</v>
      </c>
      <c r="DC137">
        <f t="shared" si="51"/>
        <v>0.14000000000000001</v>
      </c>
      <c r="DD137" t="s">
        <v>3</v>
      </c>
      <c r="DE137" t="s">
        <v>3</v>
      </c>
      <c r="DF137">
        <f t="shared" si="48"/>
        <v>0</v>
      </c>
      <c r="DG137">
        <f>ROUND(ROUND(AF137*AJ137,2)*CX137,2)</f>
        <v>10.99</v>
      </c>
      <c r="DH137">
        <f>ROUND(ROUND(AG137*AK137,2)*CX137,2)</f>
        <v>5.09</v>
      </c>
      <c r="DI137">
        <f t="shared" si="52"/>
        <v>0</v>
      </c>
      <c r="DJ137">
        <f>DG137</f>
        <v>10.99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ROW(Source!A77)</f>
        <v>77</v>
      </c>
      <c r="B138">
        <v>64970155</v>
      </c>
      <c r="C138">
        <v>64970656</v>
      </c>
      <c r="D138">
        <v>29172657</v>
      </c>
      <c r="E138">
        <v>1</v>
      </c>
      <c r="F138">
        <v>1</v>
      </c>
      <c r="G138">
        <v>1</v>
      </c>
      <c r="H138">
        <v>2</v>
      </c>
      <c r="I138" t="s">
        <v>470</v>
      </c>
      <c r="J138" t="s">
        <v>471</v>
      </c>
      <c r="K138" t="s">
        <v>472</v>
      </c>
      <c r="L138">
        <v>1368</v>
      </c>
      <c r="N138">
        <v>1011</v>
      </c>
      <c r="O138" t="s">
        <v>392</v>
      </c>
      <c r="P138" t="s">
        <v>392</v>
      </c>
      <c r="Q138">
        <v>1</v>
      </c>
      <c r="W138">
        <v>0</v>
      </c>
      <c r="X138">
        <v>1474986261</v>
      </c>
      <c r="Y138">
        <f t="shared" si="49"/>
        <v>17.600000000000001</v>
      </c>
      <c r="AA138">
        <v>0</v>
      </c>
      <c r="AB138">
        <v>67.150000000000006</v>
      </c>
      <c r="AC138">
        <v>0</v>
      </c>
      <c r="AD138">
        <v>0</v>
      </c>
      <c r="AE138">
        <v>0</v>
      </c>
      <c r="AF138">
        <v>8.1</v>
      </c>
      <c r="AG138">
        <v>0</v>
      </c>
      <c r="AH138">
        <v>0</v>
      </c>
      <c r="AI138">
        <v>1</v>
      </c>
      <c r="AJ138">
        <v>8.2899999999999991</v>
      </c>
      <c r="AK138">
        <v>50.93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17.600000000000001</v>
      </c>
      <c r="AU138" t="s">
        <v>3</v>
      </c>
      <c r="AV138">
        <v>0</v>
      </c>
      <c r="AW138">
        <v>2</v>
      </c>
      <c r="AX138">
        <v>64970668</v>
      </c>
      <c r="AY138">
        <v>1</v>
      </c>
      <c r="AZ138">
        <v>0</v>
      </c>
      <c r="BA138">
        <v>140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ROUND(Y138*Source!I77*DO138,7)</f>
        <v>0</v>
      </c>
      <c r="CX138">
        <f>ROUND(Y138*Source!I77,7)</f>
        <v>13.023999999999999</v>
      </c>
      <c r="CY138">
        <f>AB138</f>
        <v>67.150000000000006</v>
      </c>
      <c r="CZ138">
        <f>AF138</f>
        <v>8.1</v>
      </c>
      <c r="DA138">
        <f>AJ138</f>
        <v>8.2899999999999991</v>
      </c>
      <c r="DB138">
        <f t="shared" si="50"/>
        <v>142.56</v>
      </c>
      <c r="DC138">
        <f t="shared" si="51"/>
        <v>0</v>
      </c>
      <c r="DD138" t="s">
        <v>3</v>
      </c>
      <c r="DE138" t="s">
        <v>3</v>
      </c>
      <c r="DF138">
        <f t="shared" si="48"/>
        <v>0</v>
      </c>
      <c r="DG138">
        <f>ROUND(ROUND(AF138*AJ138,2)*CX138,2)</f>
        <v>874.56</v>
      </c>
      <c r="DH138">
        <f>ROUND(ROUND(AG138*AK138,2)*CX138,2)</f>
        <v>0</v>
      </c>
      <c r="DI138">
        <f t="shared" si="52"/>
        <v>0</v>
      </c>
      <c r="DJ138">
        <f>DG138</f>
        <v>874.56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ROW(Source!A77)</f>
        <v>77</v>
      </c>
      <c r="B139">
        <v>64970155</v>
      </c>
      <c r="C139">
        <v>64970656</v>
      </c>
      <c r="D139">
        <v>29174913</v>
      </c>
      <c r="E139">
        <v>1</v>
      </c>
      <c r="F139">
        <v>1</v>
      </c>
      <c r="G139">
        <v>1</v>
      </c>
      <c r="H139">
        <v>2</v>
      </c>
      <c r="I139" t="s">
        <v>447</v>
      </c>
      <c r="J139" t="s">
        <v>448</v>
      </c>
      <c r="K139" t="s">
        <v>449</v>
      </c>
      <c r="L139">
        <v>1368</v>
      </c>
      <c r="N139">
        <v>1011</v>
      </c>
      <c r="O139" t="s">
        <v>392</v>
      </c>
      <c r="P139" t="s">
        <v>392</v>
      </c>
      <c r="Q139">
        <v>1</v>
      </c>
      <c r="W139">
        <v>0</v>
      </c>
      <c r="X139">
        <v>1230759911</v>
      </c>
      <c r="Y139">
        <f t="shared" si="49"/>
        <v>0.01</v>
      </c>
      <c r="AA139">
        <v>0</v>
      </c>
      <c r="AB139">
        <v>2113</v>
      </c>
      <c r="AC139">
        <v>590.79</v>
      </c>
      <c r="AD139">
        <v>0</v>
      </c>
      <c r="AE139">
        <v>0</v>
      </c>
      <c r="AF139">
        <v>87.17</v>
      </c>
      <c r="AG139">
        <v>11.6</v>
      </c>
      <c r="AH139">
        <v>0</v>
      </c>
      <c r="AI139">
        <v>1</v>
      </c>
      <c r="AJ139">
        <v>24.24</v>
      </c>
      <c r="AK139">
        <v>50.93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0.01</v>
      </c>
      <c r="AU139" t="s">
        <v>3</v>
      </c>
      <c r="AV139">
        <v>0</v>
      </c>
      <c r="AW139">
        <v>2</v>
      </c>
      <c r="AX139">
        <v>64970669</v>
      </c>
      <c r="AY139">
        <v>1</v>
      </c>
      <c r="AZ139">
        <v>0</v>
      </c>
      <c r="BA139">
        <v>141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ROUND(Y139*Source!I77*DO139,7)</f>
        <v>0</v>
      </c>
      <c r="CX139">
        <f>ROUND(Y139*Source!I77,7)</f>
        <v>7.4000000000000003E-3</v>
      </c>
      <c r="CY139">
        <f>AB139</f>
        <v>2113</v>
      </c>
      <c r="CZ139">
        <f>AF139</f>
        <v>87.17</v>
      </c>
      <c r="DA139">
        <f>AJ139</f>
        <v>24.24</v>
      </c>
      <c r="DB139">
        <f t="shared" si="50"/>
        <v>0.87</v>
      </c>
      <c r="DC139">
        <f t="shared" si="51"/>
        <v>0.12</v>
      </c>
      <c r="DD139" t="s">
        <v>3</v>
      </c>
      <c r="DE139" t="s">
        <v>3</v>
      </c>
      <c r="DF139">
        <f t="shared" si="48"/>
        <v>0</v>
      </c>
      <c r="DG139">
        <f>ROUND(ROUND(AF139*AJ139,2)*CX139,2)</f>
        <v>15.64</v>
      </c>
      <c r="DH139">
        <f>ROUND(ROUND(AG139*AK139,2)*CX139,2)</f>
        <v>4.37</v>
      </c>
      <c r="DI139">
        <f t="shared" si="52"/>
        <v>0</v>
      </c>
      <c r="DJ139">
        <f>DG139</f>
        <v>15.64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ROW(Source!A77)</f>
        <v>77</v>
      </c>
      <c r="B140">
        <v>64970155</v>
      </c>
      <c r="C140">
        <v>64970656</v>
      </c>
      <c r="D140">
        <v>29113980</v>
      </c>
      <c r="E140">
        <v>1</v>
      </c>
      <c r="F140">
        <v>1</v>
      </c>
      <c r="G140">
        <v>1</v>
      </c>
      <c r="H140">
        <v>3</v>
      </c>
      <c r="I140" t="s">
        <v>498</v>
      </c>
      <c r="J140" t="s">
        <v>499</v>
      </c>
      <c r="K140" t="s">
        <v>500</v>
      </c>
      <c r="L140">
        <v>1346</v>
      </c>
      <c r="N140">
        <v>1009</v>
      </c>
      <c r="O140" t="s">
        <v>89</v>
      </c>
      <c r="P140" t="s">
        <v>89</v>
      </c>
      <c r="Q140">
        <v>1</v>
      </c>
      <c r="W140">
        <v>0</v>
      </c>
      <c r="X140">
        <v>-1805966371</v>
      </c>
      <c r="Y140">
        <f t="shared" si="49"/>
        <v>3.68</v>
      </c>
      <c r="AA140">
        <v>177.01</v>
      </c>
      <c r="AB140">
        <v>0</v>
      </c>
      <c r="AC140">
        <v>0</v>
      </c>
      <c r="AD140">
        <v>0</v>
      </c>
      <c r="AE140">
        <v>14.31</v>
      </c>
      <c r="AF140">
        <v>0</v>
      </c>
      <c r="AG140">
        <v>0</v>
      </c>
      <c r="AH140">
        <v>0</v>
      </c>
      <c r="AI140">
        <v>12.37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3.68</v>
      </c>
      <c r="AU140" t="s">
        <v>3</v>
      </c>
      <c r="AV140">
        <v>0</v>
      </c>
      <c r="AW140">
        <v>2</v>
      </c>
      <c r="AX140">
        <v>64970670</v>
      </c>
      <c r="AY140">
        <v>1</v>
      </c>
      <c r="AZ140">
        <v>0</v>
      </c>
      <c r="BA140">
        <v>142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ROUND(Y140*Source!I77,7)</f>
        <v>2.7231999999999998</v>
      </c>
      <c r="CY140">
        <f>AA140</f>
        <v>177.01</v>
      </c>
      <c r="CZ140">
        <f>AE140</f>
        <v>14.31</v>
      </c>
      <c r="DA140">
        <f>AI140</f>
        <v>12.37</v>
      </c>
      <c r="DB140">
        <f t="shared" si="50"/>
        <v>52.66</v>
      </c>
      <c r="DC140">
        <f t="shared" si="51"/>
        <v>0</v>
      </c>
      <c r="DD140" t="s">
        <v>3</v>
      </c>
      <c r="DE140" t="s">
        <v>3</v>
      </c>
      <c r="DF140">
        <f>ROUND(ROUND(AE140*AI140,2)*CX140,2)</f>
        <v>482.03</v>
      </c>
      <c r="DG140">
        <f t="shared" ref="DG140:DG152" si="53">ROUND(ROUND(AF140,2)*CX140,2)</f>
        <v>0</v>
      </c>
      <c r="DH140">
        <f t="shared" ref="DH140:DH152" si="54">ROUND(ROUND(AG140,2)*CX140,2)</f>
        <v>0</v>
      </c>
      <c r="DI140">
        <f t="shared" si="52"/>
        <v>0</v>
      </c>
      <c r="DJ140">
        <f>DF140</f>
        <v>482.03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ROW(Source!A77)</f>
        <v>77</v>
      </c>
      <c r="B141">
        <v>64970155</v>
      </c>
      <c r="C141">
        <v>64970656</v>
      </c>
      <c r="D141">
        <v>29122430</v>
      </c>
      <c r="E141">
        <v>1</v>
      </c>
      <c r="F141">
        <v>1</v>
      </c>
      <c r="G141">
        <v>1</v>
      </c>
      <c r="H141">
        <v>3</v>
      </c>
      <c r="I141" t="s">
        <v>456</v>
      </c>
      <c r="J141" t="s">
        <v>457</v>
      </c>
      <c r="K141" t="s">
        <v>458</v>
      </c>
      <c r="L141">
        <v>1348</v>
      </c>
      <c r="N141">
        <v>1009</v>
      </c>
      <c r="O141" t="s">
        <v>107</v>
      </c>
      <c r="P141" t="s">
        <v>107</v>
      </c>
      <c r="Q141">
        <v>1000</v>
      </c>
      <c r="W141">
        <v>0</v>
      </c>
      <c r="X141">
        <v>-2033855571</v>
      </c>
      <c r="Y141">
        <f t="shared" si="49"/>
        <v>5.9999999999999995E-4</v>
      </c>
      <c r="AA141">
        <v>146271.10999999999</v>
      </c>
      <c r="AB141">
        <v>0</v>
      </c>
      <c r="AC141">
        <v>0</v>
      </c>
      <c r="AD141">
        <v>0</v>
      </c>
      <c r="AE141">
        <v>9073.89</v>
      </c>
      <c r="AF141">
        <v>0</v>
      </c>
      <c r="AG141">
        <v>0</v>
      </c>
      <c r="AH141">
        <v>0</v>
      </c>
      <c r="AI141">
        <v>16.12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5.9999999999999995E-4</v>
      </c>
      <c r="AU141" t="s">
        <v>3</v>
      </c>
      <c r="AV141">
        <v>0</v>
      </c>
      <c r="AW141">
        <v>2</v>
      </c>
      <c r="AX141">
        <v>64970671</v>
      </c>
      <c r="AY141">
        <v>1</v>
      </c>
      <c r="AZ141">
        <v>6144</v>
      </c>
      <c r="BA141">
        <v>143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ROUND(Y141*Source!I77,7)</f>
        <v>4.44E-4</v>
      </c>
      <c r="CY141">
        <f>AA141</f>
        <v>146271.10999999999</v>
      </c>
      <c r="CZ141">
        <f>AE141</f>
        <v>9073.89</v>
      </c>
      <c r="DA141">
        <f>AI141</f>
        <v>16.12</v>
      </c>
      <c r="DB141">
        <f t="shared" si="50"/>
        <v>5.44</v>
      </c>
      <c r="DC141">
        <f t="shared" si="51"/>
        <v>0</v>
      </c>
      <c r="DD141" t="s">
        <v>3</v>
      </c>
      <c r="DE141" t="s">
        <v>3</v>
      </c>
      <c r="DF141">
        <f>ROUND(ROUND(AE141*AI141,2)*CX141,2)</f>
        <v>64.94</v>
      </c>
      <c r="DG141">
        <f t="shared" si="53"/>
        <v>0</v>
      </c>
      <c r="DH141">
        <f t="shared" si="54"/>
        <v>0</v>
      </c>
      <c r="DI141">
        <f t="shared" si="52"/>
        <v>0</v>
      </c>
      <c r="DJ141">
        <f>DF141</f>
        <v>64.94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ROW(Source!A77)</f>
        <v>77</v>
      </c>
      <c r="B142">
        <v>64970155</v>
      </c>
      <c r="C142">
        <v>64970656</v>
      </c>
      <c r="D142">
        <v>29171808</v>
      </c>
      <c r="E142">
        <v>1</v>
      </c>
      <c r="F142">
        <v>1</v>
      </c>
      <c r="G142">
        <v>1</v>
      </c>
      <c r="H142">
        <v>3</v>
      </c>
      <c r="I142" t="s">
        <v>423</v>
      </c>
      <c r="J142" t="s">
        <v>424</v>
      </c>
      <c r="K142" t="s">
        <v>425</v>
      </c>
      <c r="L142">
        <v>1374</v>
      </c>
      <c r="N142">
        <v>1013</v>
      </c>
      <c r="O142" t="s">
        <v>426</v>
      </c>
      <c r="P142" t="s">
        <v>426</v>
      </c>
      <c r="Q142">
        <v>1</v>
      </c>
      <c r="W142">
        <v>0</v>
      </c>
      <c r="X142">
        <v>-915781824</v>
      </c>
      <c r="Y142">
        <f t="shared" si="49"/>
        <v>4.37</v>
      </c>
      <c r="AA142">
        <v>9.66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9.66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4.37</v>
      </c>
      <c r="AU142" t="s">
        <v>3</v>
      </c>
      <c r="AV142">
        <v>0</v>
      </c>
      <c r="AW142">
        <v>2</v>
      </c>
      <c r="AX142">
        <v>64970672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ROUND(Y142*Source!I77,7)</f>
        <v>3.2338</v>
      </c>
      <c r="CY142">
        <f>AA142</f>
        <v>9.66</v>
      </c>
      <c r="CZ142">
        <f>AE142</f>
        <v>1</v>
      </c>
      <c r="DA142">
        <f>AI142</f>
        <v>9.66</v>
      </c>
      <c r="DB142">
        <f t="shared" si="50"/>
        <v>4.37</v>
      </c>
      <c r="DC142">
        <f t="shared" si="51"/>
        <v>0</v>
      </c>
      <c r="DD142" t="s">
        <v>3</v>
      </c>
      <c r="DE142" t="s">
        <v>3</v>
      </c>
      <c r="DF142">
        <f>ROUND(ROUND(AE142*AI142,2)*CX142,2)</f>
        <v>31.24</v>
      </c>
      <c r="DG142">
        <f t="shared" si="53"/>
        <v>0</v>
      </c>
      <c r="DH142">
        <f t="shared" si="54"/>
        <v>0</v>
      </c>
      <c r="DI142">
        <f t="shared" si="52"/>
        <v>0</v>
      </c>
      <c r="DJ142">
        <f>DF142</f>
        <v>31.24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ROW(Source!A78)</f>
        <v>78</v>
      </c>
      <c r="B143">
        <v>64970157</v>
      </c>
      <c r="C143">
        <v>64970673</v>
      </c>
      <c r="D143">
        <v>29362762</v>
      </c>
      <c r="E143">
        <v>1</v>
      </c>
      <c r="F143">
        <v>1</v>
      </c>
      <c r="G143">
        <v>1</v>
      </c>
      <c r="H143">
        <v>1</v>
      </c>
      <c r="I143" t="s">
        <v>427</v>
      </c>
      <c r="J143" t="s">
        <v>3</v>
      </c>
      <c r="K143" t="s">
        <v>428</v>
      </c>
      <c r="L143">
        <v>1369</v>
      </c>
      <c r="N143">
        <v>1013</v>
      </c>
      <c r="O143" t="s">
        <v>386</v>
      </c>
      <c r="P143" t="s">
        <v>386</v>
      </c>
      <c r="Q143">
        <v>1</v>
      </c>
      <c r="W143">
        <v>0</v>
      </c>
      <c r="X143">
        <v>604758886</v>
      </c>
      <c r="Y143">
        <f t="shared" si="49"/>
        <v>22.72</v>
      </c>
      <c r="AA143">
        <v>0</v>
      </c>
      <c r="AB143">
        <v>0</v>
      </c>
      <c r="AC143">
        <v>0</v>
      </c>
      <c r="AD143">
        <v>9.6199999999999992</v>
      </c>
      <c r="AE143">
        <v>0</v>
      </c>
      <c r="AF143">
        <v>0</v>
      </c>
      <c r="AG143">
        <v>0</v>
      </c>
      <c r="AH143">
        <v>9.6199999999999992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22.72</v>
      </c>
      <c r="AU143" t="s">
        <v>3</v>
      </c>
      <c r="AV143">
        <v>1</v>
      </c>
      <c r="AW143">
        <v>2</v>
      </c>
      <c r="AX143">
        <v>64970682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ROUND(AT143*Source!I78*AH143*AL143,2)</f>
        <v>65.569999999999993</v>
      </c>
      <c r="CV143">
        <f>ROUND(Y143*Source!I78,7)</f>
        <v>6.8159999999999998</v>
      </c>
      <c r="CW143">
        <v>0</v>
      </c>
      <c r="CX143">
        <f>ROUND(Y143*Source!I78,7)</f>
        <v>6.8159999999999998</v>
      </c>
      <c r="CY143">
        <f>AD143</f>
        <v>9.6199999999999992</v>
      </c>
      <c r="CZ143">
        <f>AH143</f>
        <v>9.6199999999999992</v>
      </c>
      <c r="DA143">
        <f>AL143</f>
        <v>1</v>
      </c>
      <c r="DB143">
        <f t="shared" si="50"/>
        <v>218.57</v>
      </c>
      <c r="DC143">
        <f t="shared" si="51"/>
        <v>0</v>
      </c>
      <c r="DD143" t="s">
        <v>3</v>
      </c>
      <c r="DE143" t="s">
        <v>3</v>
      </c>
      <c r="DF143">
        <f t="shared" ref="DF143:DF155" si="55">ROUND(ROUND(AE143,2)*CX143,2)</f>
        <v>0</v>
      </c>
      <c r="DG143">
        <f t="shared" si="53"/>
        <v>0</v>
      </c>
      <c r="DH143">
        <f t="shared" si="54"/>
        <v>0</v>
      </c>
      <c r="DI143">
        <f t="shared" si="52"/>
        <v>65.569999999999993</v>
      </c>
      <c r="DJ143">
        <f>DI143</f>
        <v>65.569999999999993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ROW(Source!A78)</f>
        <v>78</v>
      </c>
      <c r="B144">
        <v>64970157</v>
      </c>
      <c r="C144">
        <v>64970673</v>
      </c>
      <c r="D144">
        <v>121548</v>
      </c>
      <c r="E144">
        <v>1</v>
      </c>
      <c r="F144">
        <v>1</v>
      </c>
      <c r="G144">
        <v>1</v>
      </c>
      <c r="H144">
        <v>1</v>
      </c>
      <c r="I144" t="s">
        <v>32</v>
      </c>
      <c r="J144" t="s">
        <v>3</v>
      </c>
      <c r="K144" t="s">
        <v>387</v>
      </c>
      <c r="L144">
        <v>608254</v>
      </c>
      <c r="N144">
        <v>1013</v>
      </c>
      <c r="O144" t="s">
        <v>388</v>
      </c>
      <c r="P144" t="s">
        <v>388</v>
      </c>
      <c r="Q144">
        <v>1</v>
      </c>
      <c r="W144">
        <v>0</v>
      </c>
      <c r="X144">
        <v>-185737400</v>
      </c>
      <c r="Y144">
        <f t="shared" si="49"/>
        <v>0.01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0.01</v>
      </c>
      <c r="AU144" t="s">
        <v>3</v>
      </c>
      <c r="AV144">
        <v>2</v>
      </c>
      <c r="AW144">
        <v>2</v>
      </c>
      <c r="AX144">
        <v>64970683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ROUND(Y144*Source!I78,7)</f>
        <v>3.0000000000000001E-3</v>
      </c>
      <c r="CY144">
        <f>AD144</f>
        <v>0</v>
      </c>
      <c r="CZ144">
        <f>AH144</f>
        <v>0</v>
      </c>
      <c r="DA144">
        <f>AL144</f>
        <v>1</v>
      </c>
      <c r="DB144">
        <f t="shared" si="50"/>
        <v>0</v>
      </c>
      <c r="DC144">
        <f t="shared" si="51"/>
        <v>0</v>
      </c>
      <c r="DD144" t="s">
        <v>3</v>
      </c>
      <c r="DE144" t="s">
        <v>3</v>
      </c>
      <c r="DF144">
        <f t="shared" si="55"/>
        <v>0</v>
      </c>
      <c r="DG144">
        <f t="shared" si="53"/>
        <v>0</v>
      </c>
      <c r="DH144">
        <f t="shared" si="54"/>
        <v>0</v>
      </c>
      <c r="DI144">
        <f t="shared" si="52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ROW(Source!A78)</f>
        <v>78</v>
      </c>
      <c r="B145">
        <v>64970157</v>
      </c>
      <c r="C145">
        <v>64970673</v>
      </c>
      <c r="D145">
        <v>29172362</v>
      </c>
      <c r="E145">
        <v>1</v>
      </c>
      <c r="F145">
        <v>1</v>
      </c>
      <c r="G145">
        <v>1</v>
      </c>
      <c r="H145">
        <v>2</v>
      </c>
      <c r="I145" t="s">
        <v>438</v>
      </c>
      <c r="J145" t="s">
        <v>439</v>
      </c>
      <c r="K145" t="s">
        <v>440</v>
      </c>
      <c r="L145">
        <v>1368</v>
      </c>
      <c r="N145">
        <v>1011</v>
      </c>
      <c r="O145" t="s">
        <v>392</v>
      </c>
      <c r="P145" t="s">
        <v>392</v>
      </c>
      <c r="Q145">
        <v>1</v>
      </c>
      <c r="W145">
        <v>0</v>
      </c>
      <c r="X145">
        <v>783836208</v>
      </c>
      <c r="Y145">
        <f t="shared" si="49"/>
        <v>0.01</v>
      </c>
      <c r="AA145">
        <v>0</v>
      </c>
      <c r="AB145">
        <v>134.65</v>
      </c>
      <c r="AC145">
        <v>13.5</v>
      </c>
      <c r="AD145">
        <v>0</v>
      </c>
      <c r="AE145">
        <v>0</v>
      </c>
      <c r="AF145">
        <v>134.65</v>
      </c>
      <c r="AG145">
        <v>13.5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0.01</v>
      </c>
      <c r="AU145" t="s">
        <v>3</v>
      </c>
      <c r="AV145">
        <v>0</v>
      </c>
      <c r="AW145">
        <v>2</v>
      </c>
      <c r="AX145">
        <v>64970684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ROUND(Y145*Source!I78*DO145,7)</f>
        <v>0</v>
      </c>
      <c r="CX145">
        <f>ROUND(Y145*Source!I78,7)</f>
        <v>3.0000000000000001E-3</v>
      </c>
      <c r="CY145">
        <f>AB145</f>
        <v>134.65</v>
      </c>
      <c r="CZ145">
        <f>AF145</f>
        <v>134.65</v>
      </c>
      <c r="DA145">
        <f>AJ145</f>
        <v>1</v>
      </c>
      <c r="DB145">
        <f t="shared" si="50"/>
        <v>1.35</v>
      </c>
      <c r="DC145">
        <f t="shared" si="51"/>
        <v>0.14000000000000001</v>
      </c>
      <c r="DD145" t="s">
        <v>3</v>
      </c>
      <c r="DE145" t="s">
        <v>3</v>
      </c>
      <c r="DF145">
        <f t="shared" si="55"/>
        <v>0</v>
      </c>
      <c r="DG145">
        <f t="shared" si="53"/>
        <v>0.4</v>
      </c>
      <c r="DH145">
        <f t="shared" si="54"/>
        <v>0.04</v>
      </c>
      <c r="DI145">
        <f t="shared" si="52"/>
        <v>0</v>
      </c>
      <c r="DJ145">
        <f>DG145</f>
        <v>0.4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ROW(Source!A78)</f>
        <v>78</v>
      </c>
      <c r="B146">
        <v>64970157</v>
      </c>
      <c r="C146">
        <v>64970673</v>
      </c>
      <c r="D146">
        <v>29172657</v>
      </c>
      <c r="E146">
        <v>1</v>
      </c>
      <c r="F146">
        <v>1</v>
      </c>
      <c r="G146">
        <v>1</v>
      </c>
      <c r="H146">
        <v>2</v>
      </c>
      <c r="I146" t="s">
        <v>470</v>
      </c>
      <c r="J146" t="s">
        <v>471</v>
      </c>
      <c r="K146" t="s">
        <v>472</v>
      </c>
      <c r="L146">
        <v>1368</v>
      </c>
      <c r="N146">
        <v>1011</v>
      </c>
      <c r="O146" t="s">
        <v>392</v>
      </c>
      <c r="P146" t="s">
        <v>392</v>
      </c>
      <c r="Q146">
        <v>1</v>
      </c>
      <c r="W146">
        <v>0</v>
      </c>
      <c r="X146">
        <v>1474986261</v>
      </c>
      <c r="Y146">
        <f t="shared" si="49"/>
        <v>17.600000000000001</v>
      </c>
      <c r="AA146">
        <v>0</v>
      </c>
      <c r="AB146">
        <v>8.1</v>
      </c>
      <c r="AC146">
        <v>0</v>
      </c>
      <c r="AD146">
        <v>0</v>
      </c>
      <c r="AE146">
        <v>0</v>
      </c>
      <c r="AF146">
        <v>8.1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17.600000000000001</v>
      </c>
      <c r="AU146" t="s">
        <v>3</v>
      </c>
      <c r="AV146">
        <v>0</v>
      </c>
      <c r="AW146">
        <v>2</v>
      </c>
      <c r="AX146">
        <v>64970685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ROUND(Y146*Source!I78*DO146,7)</f>
        <v>0</v>
      </c>
      <c r="CX146">
        <f>ROUND(Y146*Source!I78,7)</f>
        <v>5.28</v>
      </c>
      <c r="CY146">
        <f>AB146</f>
        <v>8.1</v>
      </c>
      <c r="CZ146">
        <f>AF146</f>
        <v>8.1</v>
      </c>
      <c r="DA146">
        <f>AJ146</f>
        <v>1</v>
      </c>
      <c r="DB146">
        <f t="shared" si="50"/>
        <v>142.56</v>
      </c>
      <c r="DC146">
        <f t="shared" si="51"/>
        <v>0</v>
      </c>
      <c r="DD146" t="s">
        <v>3</v>
      </c>
      <c r="DE146" t="s">
        <v>3</v>
      </c>
      <c r="DF146">
        <f t="shared" si="55"/>
        <v>0</v>
      </c>
      <c r="DG146">
        <f t="shared" si="53"/>
        <v>42.77</v>
      </c>
      <c r="DH146">
        <f t="shared" si="54"/>
        <v>0</v>
      </c>
      <c r="DI146">
        <f t="shared" si="52"/>
        <v>0</v>
      </c>
      <c r="DJ146">
        <f>DG146</f>
        <v>42.77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ROW(Source!A78)</f>
        <v>78</v>
      </c>
      <c r="B147">
        <v>64970157</v>
      </c>
      <c r="C147">
        <v>64970673</v>
      </c>
      <c r="D147">
        <v>29174913</v>
      </c>
      <c r="E147">
        <v>1</v>
      </c>
      <c r="F147">
        <v>1</v>
      </c>
      <c r="G147">
        <v>1</v>
      </c>
      <c r="H147">
        <v>2</v>
      </c>
      <c r="I147" t="s">
        <v>447</v>
      </c>
      <c r="J147" t="s">
        <v>448</v>
      </c>
      <c r="K147" t="s">
        <v>449</v>
      </c>
      <c r="L147">
        <v>1368</v>
      </c>
      <c r="N147">
        <v>1011</v>
      </c>
      <c r="O147" t="s">
        <v>392</v>
      </c>
      <c r="P147" t="s">
        <v>392</v>
      </c>
      <c r="Q147">
        <v>1</v>
      </c>
      <c r="W147">
        <v>0</v>
      </c>
      <c r="X147">
        <v>1230759911</v>
      </c>
      <c r="Y147">
        <f t="shared" si="49"/>
        <v>0.01</v>
      </c>
      <c r="AA147">
        <v>0</v>
      </c>
      <c r="AB147">
        <v>87.17</v>
      </c>
      <c r="AC147">
        <v>11.6</v>
      </c>
      <c r="AD147">
        <v>0</v>
      </c>
      <c r="AE147">
        <v>0</v>
      </c>
      <c r="AF147">
        <v>87.17</v>
      </c>
      <c r="AG147">
        <v>11.6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0.01</v>
      </c>
      <c r="AU147" t="s">
        <v>3</v>
      </c>
      <c r="AV147">
        <v>0</v>
      </c>
      <c r="AW147">
        <v>2</v>
      </c>
      <c r="AX147">
        <v>64970686</v>
      </c>
      <c r="AY147">
        <v>1</v>
      </c>
      <c r="AZ147">
        <v>0</v>
      </c>
      <c r="BA147">
        <v>149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ROUND(Y147*Source!I78*DO147,7)</f>
        <v>0</v>
      </c>
      <c r="CX147">
        <f>ROUND(Y147*Source!I78,7)</f>
        <v>3.0000000000000001E-3</v>
      </c>
      <c r="CY147">
        <f>AB147</f>
        <v>87.17</v>
      </c>
      <c r="CZ147">
        <f>AF147</f>
        <v>87.17</v>
      </c>
      <c r="DA147">
        <f>AJ147</f>
        <v>1</v>
      </c>
      <c r="DB147">
        <f t="shared" si="50"/>
        <v>0.87</v>
      </c>
      <c r="DC147">
        <f t="shared" si="51"/>
        <v>0.12</v>
      </c>
      <c r="DD147" t="s">
        <v>3</v>
      </c>
      <c r="DE147" t="s">
        <v>3</v>
      </c>
      <c r="DF147">
        <f t="shared" si="55"/>
        <v>0</v>
      </c>
      <c r="DG147">
        <f t="shared" si="53"/>
        <v>0.26</v>
      </c>
      <c r="DH147">
        <f t="shared" si="54"/>
        <v>0.03</v>
      </c>
      <c r="DI147">
        <f t="shared" si="52"/>
        <v>0</v>
      </c>
      <c r="DJ147">
        <f>DG147</f>
        <v>0.26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ROW(Source!A78)</f>
        <v>78</v>
      </c>
      <c r="B148">
        <v>64970157</v>
      </c>
      <c r="C148">
        <v>64970673</v>
      </c>
      <c r="D148">
        <v>29113980</v>
      </c>
      <c r="E148">
        <v>1</v>
      </c>
      <c r="F148">
        <v>1</v>
      </c>
      <c r="G148">
        <v>1</v>
      </c>
      <c r="H148">
        <v>3</v>
      </c>
      <c r="I148" t="s">
        <v>498</v>
      </c>
      <c r="J148" t="s">
        <v>499</v>
      </c>
      <c r="K148" t="s">
        <v>500</v>
      </c>
      <c r="L148">
        <v>1346</v>
      </c>
      <c r="N148">
        <v>1009</v>
      </c>
      <c r="O148" t="s">
        <v>89</v>
      </c>
      <c r="P148" t="s">
        <v>89</v>
      </c>
      <c r="Q148">
        <v>1</v>
      </c>
      <c r="W148">
        <v>0</v>
      </c>
      <c r="X148">
        <v>-1805966371</v>
      </c>
      <c r="Y148">
        <f t="shared" si="49"/>
        <v>3.68</v>
      </c>
      <c r="AA148">
        <v>14.31</v>
      </c>
      <c r="AB148">
        <v>0</v>
      </c>
      <c r="AC148">
        <v>0</v>
      </c>
      <c r="AD148">
        <v>0</v>
      </c>
      <c r="AE148">
        <v>14.31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3.68</v>
      </c>
      <c r="AU148" t="s">
        <v>3</v>
      </c>
      <c r="AV148">
        <v>0</v>
      </c>
      <c r="AW148">
        <v>2</v>
      </c>
      <c r="AX148">
        <v>64970687</v>
      </c>
      <c r="AY148">
        <v>1</v>
      </c>
      <c r="AZ148">
        <v>0</v>
      </c>
      <c r="BA148">
        <v>150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ROUND(Y148*Source!I78,7)</f>
        <v>1.1040000000000001</v>
      </c>
      <c r="CY148">
        <f>AA148</f>
        <v>14.31</v>
      </c>
      <c r="CZ148">
        <f>AE148</f>
        <v>14.31</v>
      </c>
      <c r="DA148">
        <f>AI148</f>
        <v>1</v>
      </c>
      <c r="DB148">
        <f t="shared" si="50"/>
        <v>52.66</v>
      </c>
      <c r="DC148">
        <f t="shared" si="51"/>
        <v>0</v>
      </c>
      <c r="DD148" t="s">
        <v>3</v>
      </c>
      <c r="DE148" t="s">
        <v>3</v>
      </c>
      <c r="DF148">
        <f t="shared" si="55"/>
        <v>15.8</v>
      </c>
      <c r="DG148">
        <f t="shared" si="53"/>
        <v>0</v>
      </c>
      <c r="DH148">
        <f t="shared" si="54"/>
        <v>0</v>
      </c>
      <c r="DI148">
        <f t="shared" si="52"/>
        <v>0</v>
      </c>
      <c r="DJ148">
        <f>DF148</f>
        <v>15.8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ROW(Source!A78)</f>
        <v>78</v>
      </c>
      <c r="B149">
        <v>64970157</v>
      </c>
      <c r="C149">
        <v>64970673</v>
      </c>
      <c r="D149">
        <v>29122430</v>
      </c>
      <c r="E149">
        <v>1</v>
      </c>
      <c r="F149">
        <v>1</v>
      </c>
      <c r="G149">
        <v>1</v>
      </c>
      <c r="H149">
        <v>3</v>
      </c>
      <c r="I149" t="s">
        <v>456</v>
      </c>
      <c r="J149" t="s">
        <v>457</v>
      </c>
      <c r="K149" t="s">
        <v>458</v>
      </c>
      <c r="L149">
        <v>1348</v>
      </c>
      <c r="N149">
        <v>1009</v>
      </c>
      <c r="O149" t="s">
        <v>107</v>
      </c>
      <c r="P149" t="s">
        <v>107</v>
      </c>
      <c r="Q149">
        <v>1000</v>
      </c>
      <c r="W149">
        <v>0</v>
      </c>
      <c r="X149">
        <v>-2033855571</v>
      </c>
      <c r="Y149">
        <f t="shared" si="49"/>
        <v>5.9999999999999995E-4</v>
      </c>
      <c r="AA149">
        <v>9073.89</v>
      </c>
      <c r="AB149">
        <v>0</v>
      </c>
      <c r="AC149">
        <v>0</v>
      </c>
      <c r="AD149">
        <v>0</v>
      </c>
      <c r="AE149">
        <v>9073.89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5.9999999999999995E-4</v>
      </c>
      <c r="AU149" t="s">
        <v>3</v>
      </c>
      <c r="AV149">
        <v>0</v>
      </c>
      <c r="AW149">
        <v>2</v>
      </c>
      <c r="AX149">
        <v>64970688</v>
      </c>
      <c r="AY149">
        <v>1</v>
      </c>
      <c r="AZ149">
        <v>6144</v>
      </c>
      <c r="BA149">
        <v>151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ROUND(Y149*Source!I78,7)</f>
        <v>1.8000000000000001E-4</v>
      </c>
      <c r="CY149">
        <f>AA149</f>
        <v>9073.89</v>
      </c>
      <c r="CZ149">
        <f>AE149</f>
        <v>9073.89</v>
      </c>
      <c r="DA149">
        <f>AI149</f>
        <v>1</v>
      </c>
      <c r="DB149">
        <f t="shared" si="50"/>
        <v>5.44</v>
      </c>
      <c r="DC149">
        <f t="shared" si="51"/>
        <v>0</v>
      </c>
      <c r="DD149" t="s">
        <v>3</v>
      </c>
      <c r="DE149" t="s">
        <v>3</v>
      </c>
      <c r="DF149">
        <f t="shared" si="55"/>
        <v>1.63</v>
      </c>
      <c r="DG149">
        <f t="shared" si="53"/>
        <v>0</v>
      </c>
      <c r="DH149">
        <f t="shared" si="54"/>
        <v>0</v>
      </c>
      <c r="DI149">
        <f t="shared" si="52"/>
        <v>0</v>
      </c>
      <c r="DJ149">
        <f>DF149</f>
        <v>1.63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ROW(Source!A78)</f>
        <v>78</v>
      </c>
      <c r="B150">
        <v>64970157</v>
      </c>
      <c r="C150">
        <v>64970673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423</v>
      </c>
      <c r="J150" t="s">
        <v>424</v>
      </c>
      <c r="K150" t="s">
        <v>425</v>
      </c>
      <c r="L150">
        <v>1374</v>
      </c>
      <c r="N150">
        <v>1013</v>
      </c>
      <c r="O150" t="s">
        <v>426</v>
      </c>
      <c r="P150" t="s">
        <v>426</v>
      </c>
      <c r="Q150">
        <v>1</v>
      </c>
      <c r="W150">
        <v>0</v>
      </c>
      <c r="X150">
        <v>-915781824</v>
      </c>
      <c r="Y150">
        <f t="shared" si="49"/>
        <v>4.37</v>
      </c>
      <c r="AA150">
        <v>1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4.37</v>
      </c>
      <c r="AU150" t="s">
        <v>3</v>
      </c>
      <c r="AV150">
        <v>0</v>
      </c>
      <c r="AW150">
        <v>2</v>
      </c>
      <c r="AX150">
        <v>64970689</v>
      </c>
      <c r="AY150">
        <v>1</v>
      </c>
      <c r="AZ150">
        <v>0</v>
      </c>
      <c r="BA150">
        <v>152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ROUND(Y150*Source!I78,7)</f>
        <v>1.3109999999999999</v>
      </c>
      <c r="CY150">
        <f>AA150</f>
        <v>1</v>
      </c>
      <c r="CZ150">
        <f>AE150</f>
        <v>1</v>
      </c>
      <c r="DA150">
        <f>AI150</f>
        <v>1</v>
      </c>
      <c r="DB150">
        <f t="shared" si="50"/>
        <v>4.37</v>
      </c>
      <c r="DC150">
        <f t="shared" si="51"/>
        <v>0</v>
      </c>
      <c r="DD150" t="s">
        <v>3</v>
      </c>
      <c r="DE150" t="s">
        <v>3</v>
      </c>
      <c r="DF150">
        <f t="shared" si="55"/>
        <v>1.31</v>
      </c>
      <c r="DG150">
        <f t="shared" si="53"/>
        <v>0</v>
      </c>
      <c r="DH150">
        <f t="shared" si="54"/>
        <v>0</v>
      </c>
      <c r="DI150">
        <f t="shared" si="52"/>
        <v>0</v>
      </c>
      <c r="DJ150">
        <f>DF150</f>
        <v>1.31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ROW(Source!A79)</f>
        <v>79</v>
      </c>
      <c r="B151">
        <v>64970155</v>
      </c>
      <c r="C151">
        <v>64970673</v>
      </c>
      <c r="D151">
        <v>29362762</v>
      </c>
      <c r="E151">
        <v>1</v>
      </c>
      <c r="F151">
        <v>1</v>
      </c>
      <c r="G151">
        <v>1</v>
      </c>
      <c r="H151">
        <v>1</v>
      </c>
      <c r="I151" t="s">
        <v>427</v>
      </c>
      <c r="J151" t="s">
        <v>3</v>
      </c>
      <c r="K151" t="s">
        <v>428</v>
      </c>
      <c r="L151">
        <v>1369</v>
      </c>
      <c r="N151">
        <v>1013</v>
      </c>
      <c r="O151" t="s">
        <v>386</v>
      </c>
      <c r="P151" t="s">
        <v>386</v>
      </c>
      <c r="Q151">
        <v>1</v>
      </c>
      <c r="W151">
        <v>0</v>
      </c>
      <c r="X151">
        <v>604758886</v>
      </c>
      <c r="Y151">
        <f t="shared" si="49"/>
        <v>22.72</v>
      </c>
      <c r="AA151">
        <v>0</v>
      </c>
      <c r="AB151">
        <v>0</v>
      </c>
      <c r="AC151">
        <v>0</v>
      </c>
      <c r="AD151">
        <v>9.6199999999999992</v>
      </c>
      <c r="AE151">
        <v>0</v>
      </c>
      <c r="AF151">
        <v>0</v>
      </c>
      <c r="AG151">
        <v>0</v>
      </c>
      <c r="AH151">
        <v>9.6199999999999992</v>
      </c>
      <c r="AI151">
        <v>1</v>
      </c>
      <c r="AJ151">
        <v>1</v>
      </c>
      <c r="AK151">
        <v>1</v>
      </c>
      <c r="AL151">
        <v>1</v>
      </c>
      <c r="AM151">
        <v>5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22.72</v>
      </c>
      <c r="AU151" t="s">
        <v>3</v>
      </c>
      <c r="AV151">
        <v>1</v>
      </c>
      <c r="AW151">
        <v>2</v>
      </c>
      <c r="AX151">
        <v>64970682</v>
      </c>
      <c r="AY151">
        <v>1</v>
      </c>
      <c r="AZ151">
        <v>0</v>
      </c>
      <c r="BA151">
        <v>153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ROUND(AT151*Source!I79*AH151*AL151,2)</f>
        <v>65.569999999999993</v>
      </c>
      <c r="CV151">
        <f>ROUND(Y151*Source!I79,7)</f>
        <v>6.8159999999999998</v>
      </c>
      <c r="CW151">
        <v>0</v>
      </c>
      <c r="CX151">
        <f>ROUND(Y151*Source!I79,7)</f>
        <v>6.8159999999999998</v>
      </c>
      <c r="CY151">
        <f>AD151</f>
        <v>9.6199999999999992</v>
      </c>
      <c r="CZ151">
        <f>AH151</f>
        <v>9.6199999999999992</v>
      </c>
      <c r="DA151">
        <f>AL151</f>
        <v>1</v>
      </c>
      <c r="DB151">
        <f t="shared" si="50"/>
        <v>218.57</v>
      </c>
      <c r="DC151">
        <f t="shared" si="51"/>
        <v>0</v>
      </c>
      <c r="DD151" t="s">
        <v>3</v>
      </c>
      <c r="DE151" t="s">
        <v>3</v>
      </c>
      <c r="DF151">
        <f t="shared" si="55"/>
        <v>0</v>
      </c>
      <c r="DG151">
        <f t="shared" si="53"/>
        <v>0</v>
      </c>
      <c r="DH151">
        <f t="shared" si="54"/>
        <v>0</v>
      </c>
      <c r="DI151">
        <f t="shared" si="52"/>
        <v>65.569999999999993</v>
      </c>
      <c r="DJ151">
        <f>DI151</f>
        <v>65.569999999999993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ROW(Source!A79)</f>
        <v>79</v>
      </c>
      <c r="B152">
        <v>64970155</v>
      </c>
      <c r="C152">
        <v>64970673</v>
      </c>
      <c r="D152">
        <v>121548</v>
      </c>
      <c r="E152">
        <v>1</v>
      </c>
      <c r="F152">
        <v>1</v>
      </c>
      <c r="G152">
        <v>1</v>
      </c>
      <c r="H152">
        <v>1</v>
      </c>
      <c r="I152" t="s">
        <v>32</v>
      </c>
      <c r="J152" t="s">
        <v>3</v>
      </c>
      <c r="K152" t="s">
        <v>387</v>
      </c>
      <c r="L152">
        <v>608254</v>
      </c>
      <c r="N152">
        <v>1013</v>
      </c>
      <c r="O152" t="s">
        <v>388</v>
      </c>
      <c r="P152" t="s">
        <v>388</v>
      </c>
      <c r="Q152">
        <v>1</v>
      </c>
      <c r="W152">
        <v>0</v>
      </c>
      <c r="X152">
        <v>-185737400</v>
      </c>
      <c r="Y152">
        <f t="shared" si="49"/>
        <v>0.01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0.01</v>
      </c>
      <c r="AU152" t="s">
        <v>3</v>
      </c>
      <c r="AV152">
        <v>2</v>
      </c>
      <c r="AW152">
        <v>2</v>
      </c>
      <c r="AX152">
        <v>64970683</v>
      </c>
      <c r="AY152">
        <v>1</v>
      </c>
      <c r="AZ152">
        <v>0</v>
      </c>
      <c r="BA152">
        <v>154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ROUND(Y152*Source!I79,7)</f>
        <v>3.0000000000000001E-3</v>
      </c>
      <c r="CY152">
        <f>AD152</f>
        <v>0</v>
      </c>
      <c r="CZ152">
        <f>AH152</f>
        <v>0</v>
      </c>
      <c r="DA152">
        <f>AL152</f>
        <v>1</v>
      </c>
      <c r="DB152">
        <f t="shared" si="50"/>
        <v>0</v>
      </c>
      <c r="DC152">
        <f t="shared" si="51"/>
        <v>0</v>
      </c>
      <c r="DD152" t="s">
        <v>3</v>
      </c>
      <c r="DE152" t="s">
        <v>3</v>
      </c>
      <c r="DF152">
        <f t="shared" si="55"/>
        <v>0</v>
      </c>
      <c r="DG152">
        <f t="shared" si="53"/>
        <v>0</v>
      </c>
      <c r="DH152">
        <f t="shared" si="54"/>
        <v>0</v>
      </c>
      <c r="DI152">
        <f t="shared" si="52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ROW(Source!A79)</f>
        <v>79</v>
      </c>
      <c r="B153">
        <v>64970155</v>
      </c>
      <c r="C153">
        <v>64970673</v>
      </c>
      <c r="D153">
        <v>29172362</v>
      </c>
      <c r="E153">
        <v>1</v>
      </c>
      <c r="F153">
        <v>1</v>
      </c>
      <c r="G153">
        <v>1</v>
      </c>
      <c r="H153">
        <v>2</v>
      </c>
      <c r="I153" t="s">
        <v>438</v>
      </c>
      <c r="J153" t="s">
        <v>439</v>
      </c>
      <c r="K153" t="s">
        <v>440</v>
      </c>
      <c r="L153">
        <v>1368</v>
      </c>
      <c r="N153">
        <v>1011</v>
      </c>
      <c r="O153" t="s">
        <v>392</v>
      </c>
      <c r="P153" t="s">
        <v>392</v>
      </c>
      <c r="Q153">
        <v>1</v>
      </c>
      <c r="W153">
        <v>0</v>
      </c>
      <c r="X153">
        <v>783836208</v>
      </c>
      <c r="Y153">
        <f t="shared" si="49"/>
        <v>0.01</v>
      </c>
      <c r="AA153">
        <v>0</v>
      </c>
      <c r="AB153">
        <v>1485.19</v>
      </c>
      <c r="AC153">
        <v>687.56</v>
      </c>
      <c r="AD153">
        <v>0</v>
      </c>
      <c r="AE153">
        <v>0</v>
      </c>
      <c r="AF153">
        <v>134.65</v>
      </c>
      <c r="AG153">
        <v>13.5</v>
      </c>
      <c r="AH153">
        <v>0</v>
      </c>
      <c r="AI153">
        <v>1</v>
      </c>
      <c r="AJ153">
        <v>11.03</v>
      </c>
      <c r="AK153">
        <v>50.93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0.01</v>
      </c>
      <c r="AU153" t="s">
        <v>3</v>
      </c>
      <c r="AV153">
        <v>0</v>
      </c>
      <c r="AW153">
        <v>2</v>
      </c>
      <c r="AX153">
        <v>64970684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ROUND(Y153*Source!I79*DO153,7)</f>
        <v>0</v>
      </c>
      <c r="CX153">
        <f>ROUND(Y153*Source!I79,7)</f>
        <v>3.0000000000000001E-3</v>
      </c>
      <c r="CY153">
        <f>AB153</f>
        <v>1485.19</v>
      </c>
      <c r="CZ153">
        <f>AF153</f>
        <v>134.65</v>
      </c>
      <c r="DA153">
        <f>AJ153</f>
        <v>11.03</v>
      </c>
      <c r="DB153">
        <f t="shared" si="50"/>
        <v>1.35</v>
      </c>
      <c r="DC153">
        <f t="shared" si="51"/>
        <v>0.14000000000000001</v>
      </c>
      <c r="DD153" t="s">
        <v>3</v>
      </c>
      <c r="DE153" t="s">
        <v>3</v>
      </c>
      <c r="DF153">
        <f t="shared" si="55"/>
        <v>0</v>
      </c>
      <c r="DG153">
        <f>ROUND(ROUND(AF153*AJ153,2)*CX153,2)</f>
        <v>4.46</v>
      </c>
      <c r="DH153">
        <f>ROUND(ROUND(AG153*AK153,2)*CX153,2)</f>
        <v>2.06</v>
      </c>
      <c r="DI153">
        <f t="shared" si="52"/>
        <v>0</v>
      </c>
      <c r="DJ153">
        <f>DG153</f>
        <v>4.46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ROW(Source!A79)</f>
        <v>79</v>
      </c>
      <c r="B154">
        <v>64970155</v>
      </c>
      <c r="C154">
        <v>64970673</v>
      </c>
      <c r="D154">
        <v>29172657</v>
      </c>
      <c r="E154">
        <v>1</v>
      </c>
      <c r="F154">
        <v>1</v>
      </c>
      <c r="G154">
        <v>1</v>
      </c>
      <c r="H154">
        <v>2</v>
      </c>
      <c r="I154" t="s">
        <v>470</v>
      </c>
      <c r="J154" t="s">
        <v>471</v>
      </c>
      <c r="K154" t="s">
        <v>472</v>
      </c>
      <c r="L154">
        <v>1368</v>
      </c>
      <c r="N154">
        <v>1011</v>
      </c>
      <c r="O154" t="s">
        <v>392</v>
      </c>
      <c r="P154" t="s">
        <v>392</v>
      </c>
      <c r="Q154">
        <v>1</v>
      </c>
      <c r="W154">
        <v>0</v>
      </c>
      <c r="X154">
        <v>1474986261</v>
      </c>
      <c r="Y154">
        <f t="shared" si="49"/>
        <v>17.600000000000001</v>
      </c>
      <c r="AA154">
        <v>0</v>
      </c>
      <c r="AB154">
        <v>67.150000000000006</v>
      </c>
      <c r="AC154">
        <v>0</v>
      </c>
      <c r="AD154">
        <v>0</v>
      </c>
      <c r="AE154">
        <v>0</v>
      </c>
      <c r="AF154">
        <v>8.1</v>
      </c>
      <c r="AG154">
        <v>0</v>
      </c>
      <c r="AH154">
        <v>0</v>
      </c>
      <c r="AI154">
        <v>1</v>
      </c>
      <c r="AJ154">
        <v>8.2899999999999991</v>
      </c>
      <c r="AK154">
        <v>50.93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17.600000000000001</v>
      </c>
      <c r="AU154" t="s">
        <v>3</v>
      </c>
      <c r="AV154">
        <v>0</v>
      </c>
      <c r="AW154">
        <v>2</v>
      </c>
      <c r="AX154">
        <v>64970685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ROUND(Y154*Source!I79*DO154,7)</f>
        <v>0</v>
      </c>
      <c r="CX154">
        <f>ROUND(Y154*Source!I79,7)</f>
        <v>5.28</v>
      </c>
      <c r="CY154">
        <f>AB154</f>
        <v>67.150000000000006</v>
      </c>
      <c r="CZ154">
        <f>AF154</f>
        <v>8.1</v>
      </c>
      <c r="DA154">
        <f>AJ154</f>
        <v>8.2899999999999991</v>
      </c>
      <c r="DB154">
        <f t="shared" si="50"/>
        <v>142.56</v>
      </c>
      <c r="DC154">
        <f t="shared" si="51"/>
        <v>0</v>
      </c>
      <c r="DD154" t="s">
        <v>3</v>
      </c>
      <c r="DE154" t="s">
        <v>3</v>
      </c>
      <c r="DF154">
        <f t="shared" si="55"/>
        <v>0</v>
      </c>
      <c r="DG154">
        <f>ROUND(ROUND(AF154*AJ154,2)*CX154,2)</f>
        <v>354.55</v>
      </c>
      <c r="DH154">
        <f>ROUND(ROUND(AG154*AK154,2)*CX154,2)</f>
        <v>0</v>
      </c>
      <c r="DI154">
        <f t="shared" si="52"/>
        <v>0</v>
      </c>
      <c r="DJ154">
        <f>DG154</f>
        <v>354.55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ROW(Source!A79)</f>
        <v>79</v>
      </c>
      <c r="B155">
        <v>64970155</v>
      </c>
      <c r="C155">
        <v>64970673</v>
      </c>
      <c r="D155">
        <v>29174913</v>
      </c>
      <c r="E155">
        <v>1</v>
      </c>
      <c r="F155">
        <v>1</v>
      </c>
      <c r="G155">
        <v>1</v>
      </c>
      <c r="H155">
        <v>2</v>
      </c>
      <c r="I155" t="s">
        <v>447</v>
      </c>
      <c r="J155" t="s">
        <v>448</v>
      </c>
      <c r="K155" t="s">
        <v>449</v>
      </c>
      <c r="L155">
        <v>1368</v>
      </c>
      <c r="N155">
        <v>1011</v>
      </c>
      <c r="O155" t="s">
        <v>392</v>
      </c>
      <c r="P155" t="s">
        <v>392</v>
      </c>
      <c r="Q155">
        <v>1</v>
      </c>
      <c r="W155">
        <v>0</v>
      </c>
      <c r="X155">
        <v>1230759911</v>
      </c>
      <c r="Y155">
        <f t="shared" si="49"/>
        <v>0.01</v>
      </c>
      <c r="AA155">
        <v>0</v>
      </c>
      <c r="AB155">
        <v>2113</v>
      </c>
      <c r="AC155">
        <v>590.79</v>
      </c>
      <c r="AD155">
        <v>0</v>
      </c>
      <c r="AE155">
        <v>0</v>
      </c>
      <c r="AF155">
        <v>87.17</v>
      </c>
      <c r="AG155">
        <v>11.6</v>
      </c>
      <c r="AH155">
        <v>0</v>
      </c>
      <c r="AI155">
        <v>1</v>
      </c>
      <c r="AJ155">
        <v>24.24</v>
      </c>
      <c r="AK155">
        <v>50.93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0.01</v>
      </c>
      <c r="AU155" t="s">
        <v>3</v>
      </c>
      <c r="AV155">
        <v>0</v>
      </c>
      <c r="AW155">
        <v>2</v>
      </c>
      <c r="AX155">
        <v>64970686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ROUND(Y155*Source!I79*DO155,7)</f>
        <v>0</v>
      </c>
      <c r="CX155">
        <f>ROUND(Y155*Source!I79,7)</f>
        <v>3.0000000000000001E-3</v>
      </c>
      <c r="CY155">
        <f>AB155</f>
        <v>2113</v>
      </c>
      <c r="CZ155">
        <f>AF155</f>
        <v>87.17</v>
      </c>
      <c r="DA155">
        <f>AJ155</f>
        <v>24.24</v>
      </c>
      <c r="DB155">
        <f t="shared" si="50"/>
        <v>0.87</v>
      </c>
      <c r="DC155">
        <f t="shared" si="51"/>
        <v>0.12</v>
      </c>
      <c r="DD155" t="s">
        <v>3</v>
      </c>
      <c r="DE155" t="s">
        <v>3</v>
      </c>
      <c r="DF155">
        <f t="shared" si="55"/>
        <v>0</v>
      </c>
      <c r="DG155">
        <f>ROUND(ROUND(AF155*AJ155,2)*CX155,2)</f>
        <v>6.34</v>
      </c>
      <c r="DH155">
        <f>ROUND(ROUND(AG155*AK155,2)*CX155,2)</f>
        <v>1.77</v>
      </c>
      <c r="DI155">
        <f t="shared" si="52"/>
        <v>0</v>
      </c>
      <c r="DJ155">
        <f>DG155</f>
        <v>6.34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ROW(Source!A79)</f>
        <v>79</v>
      </c>
      <c r="B156">
        <v>64970155</v>
      </c>
      <c r="C156">
        <v>64970673</v>
      </c>
      <c r="D156">
        <v>29113980</v>
      </c>
      <c r="E156">
        <v>1</v>
      </c>
      <c r="F156">
        <v>1</v>
      </c>
      <c r="G156">
        <v>1</v>
      </c>
      <c r="H156">
        <v>3</v>
      </c>
      <c r="I156" t="s">
        <v>498</v>
      </c>
      <c r="J156" t="s">
        <v>499</v>
      </c>
      <c r="K156" t="s">
        <v>500</v>
      </c>
      <c r="L156">
        <v>1346</v>
      </c>
      <c r="N156">
        <v>1009</v>
      </c>
      <c r="O156" t="s">
        <v>89</v>
      </c>
      <c r="P156" t="s">
        <v>89</v>
      </c>
      <c r="Q156">
        <v>1</v>
      </c>
      <c r="W156">
        <v>0</v>
      </c>
      <c r="X156">
        <v>-1805966371</v>
      </c>
      <c r="Y156">
        <f t="shared" si="49"/>
        <v>3.68</v>
      </c>
      <c r="AA156">
        <v>177.01</v>
      </c>
      <c r="AB156">
        <v>0</v>
      </c>
      <c r="AC156">
        <v>0</v>
      </c>
      <c r="AD156">
        <v>0</v>
      </c>
      <c r="AE156">
        <v>14.31</v>
      </c>
      <c r="AF156">
        <v>0</v>
      </c>
      <c r="AG156">
        <v>0</v>
      </c>
      <c r="AH156">
        <v>0</v>
      </c>
      <c r="AI156">
        <v>12.37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3.68</v>
      </c>
      <c r="AU156" t="s">
        <v>3</v>
      </c>
      <c r="AV156">
        <v>0</v>
      </c>
      <c r="AW156">
        <v>2</v>
      </c>
      <c r="AX156">
        <v>64970687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ROUND(Y156*Source!I79,7)</f>
        <v>1.1040000000000001</v>
      </c>
      <c r="CY156">
        <f>AA156</f>
        <v>177.01</v>
      </c>
      <c r="CZ156">
        <f>AE156</f>
        <v>14.31</v>
      </c>
      <c r="DA156">
        <f>AI156</f>
        <v>12.37</v>
      </c>
      <c r="DB156">
        <f t="shared" si="50"/>
        <v>52.66</v>
      </c>
      <c r="DC156">
        <f t="shared" si="51"/>
        <v>0</v>
      </c>
      <c r="DD156" t="s">
        <v>3</v>
      </c>
      <c r="DE156" t="s">
        <v>3</v>
      </c>
      <c r="DF156">
        <f>ROUND(ROUND(AE156*AI156,2)*CX156,2)</f>
        <v>195.42</v>
      </c>
      <c r="DG156">
        <f t="shared" ref="DG156:DG168" si="56">ROUND(ROUND(AF156,2)*CX156,2)</f>
        <v>0</v>
      </c>
      <c r="DH156">
        <f t="shared" ref="DH156:DH168" si="57">ROUND(ROUND(AG156,2)*CX156,2)</f>
        <v>0</v>
      </c>
      <c r="DI156">
        <f t="shared" si="52"/>
        <v>0</v>
      </c>
      <c r="DJ156">
        <f>DF156</f>
        <v>195.42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ROW(Source!A79)</f>
        <v>79</v>
      </c>
      <c r="B157">
        <v>64970155</v>
      </c>
      <c r="C157">
        <v>64970673</v>
      </c>
      <c r="D157">
        <v>29122430</v>
      </c>
      <c r="E157">
        <v>1</v>
      </c>
      <c r="F157">
        <v>1</v>
      </c>
      <c r="G157">
        <v>1</v>
      </c>
      <c r="H157">
        <v>3</v>
      </c>
      <c r="I157" t="s">
        <v>456</v>
      </c>
      <c r="J157" t="s">
        <v>457</v>
      </c>
      <c r="K157" t="s">
        <v>458</v>
      </c>
      <c r="L157">
        <v>1348</v>
      </c>
      <c r="N157">
        <v>1009</v>
      </c>
      <c r="O157" t="s">
        <v>107</v>
      </c>
      <c r="P157" t="s">
        <v>107</v>
      </c>
      <c r="Q157">
        <v>1000</v>
      </c>
      <c r="W157">
        <v>0</v>
      </c>
      <c r="X157">
        <v>-2033855571</v>
      </c>
      <c r="Y157">
        <f t="shared" si="49"/>
        <v>5.9999999999999995E-4</v>
      </c>
      <c r="AA157">
        <v>146271.10999999999</v>
      </c>
      <c r="AB157">
        <v>0</v>
      </c>
      <c r="AC157">
        <v>0</v>
      </c>
      <c r="AD157">
        <v>0</v>
      </c>
      <c r="AE157">
        <v>9073.89</v>
      </c>
      <c r="AF157">
        <v>0</v>
      </c>
      <c r="AG157">
        <v>0</v>
      </c>
      <c r="AH157">
        <v>0</v>
      </c>
      <c r="AI157">
        <v>16.12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5.9999999999999995E-4</v>
      </c>
      <c r="AU157" t="s">
        <v>3</v>
      </c>
      <c r="AV157">
        <v>0</v>
      </c>
      <c r="AW157">
        <v>2</v>
      </c>
      <c r="AX157">
        <v>64970688</v>
      </c>
      <c r="AY157">
        <v>1</v>
      </c>
      <c r="AZ157">
        <v>6144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ROUND(Y157*Source!I79,7)</f>
        <v>1.8000000000000001E-4</v>
      </c>
      <c r="CY157">
        <f>AA157</f>
        <v>146271.10999999999</v>
      </c>
      <c r="CZ157">
        <f>AE157</f>
        <v>9073.89</v>
      </c>
      <c r="DA157">
        <f>AI157</f>
        <v>16.12</v>
      </c>
      <c r="DB157">
        <f t="shared" si="50"/>
        <v>5.44</v>
      </c>
      <c r="DC157">
        <f t="shared" si="51"/>
        <v>0</v>
      </c>
      <c r="DD157" t="s">
        <v>3</v>
      </c>
      <c r="DE157" t="s">
        <v>3</v>
      </c>
      <c r="DF157">
        <f>ROUND(ROUND(AE157*AI157,2)*CX157,2)</f>
        <v>26.33</v>
      </c>
      <c r="DG157">
        <f t="shared" si="56"/>
        <v>0</v>
      </c>
      <c r="DH157">
        <f t="shared" si="57"/>
        <v>0</v>
      </c>
      <c r="DI157">
        <f t="shared" si="52"/>
        <v>0</v>
      </c>
      <c r="DJ157">
        <f>DF157</f>
        <v>26.33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ROW(Source!A79)</f>
        <v>79</v>
      </c>
      <c r="B158">
        <v>64970155</v>
      </c>
      <c r="C158">
        <v>64970673</v>
      </c>
      <c r="D158">
        <v>29171808</v>
      </c>
      <c r="E158">
        <v>1</v>
      </c>
      <c r="F158">
        <v>1</v>
      </c>
      <c r="G158">
        <v>1</v>
      </c>
      <c r="H158">
        <v>3</v>
      </c>
      <c r="I158" t="s">
        <v>423</v>
      </c>
      <c r="J158" t="s">
        <v>424</v>
      </c>
      <c r="K158" t="s">
        <v>425</v>
      </c>
      <c r="L158">
        <v>1374</v>
      </c>
      <c r="N158">
        <v>1013</v>
      </c>
      <c r="O158" t="s">
        <v>426</v>
      </c>
      <c r="P158" t="s">
        <v>426</v>
      </c>
      <c r="Q158">
        <v>1</v>
      </c>
      <c r="W158">
        <v>0</v>
      </c>
      <c r="X158">
        <v>-915781824</v>
      </c>
      <c r="Y158">
        <f t="shared" si="49"/>
        <v>4.37</v>
      </c>
      <c r="AA158">
        <v>9.66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9.66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4.37</v>
      </c>
      <c r="AU158" t="s">
        <v>3</v>
      </c>
      <c r="AV158">
        <v>0</v>
      </c>
      <c r="AW158">
        <v>2</v>
      </c>
      <c r="AX158">
        <v>64970689</v>
      </c>
      <c r="AY158">
        <v>1</v>
      </c>
      <c r="AZ158">
        <v>0</v>
      </c>
      <c r="BA158">
        <v>160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ROUND(Y158*Source!I79,7)</f>
        <v>1.3109999999999999</v>
      </c>
      <c r="CY158">
        <f>AA158</f>
        <v>9.66</v>
      </c>
      <c r="CZ158">
        <f>AE158</f>
        <v>1</v>
      </c>
      <c r="DA158">
        <f>AI158</f>
        <v>9.66</v>
      </c>
      <c r="DB158">
        <f t="shared" si="50"/>
        <v>4.37</v>
      </c>
      <c r="DC158">
        <f t="shared" si="51"/>
        <v>0</v>
      </c>
      <c r="DD158" t="s">
        <v>3</v>
      </c>
      <c r="DE158" t="s">
        <v>3</v>
      </c>
      <c r="DF158">
        <f>ROUND(ROUND(AE158*AI158,2)*CX158,2)</f>
        <v>12.66</v>
      </c>
      <c r="DG158">
        <f t="shared" si="56"/>
        <v>0</v>
      </c>
      <c r="DH158">
        <f t="shared" si="57"/>
        <v>0</v>
      </c>
      <c r="DI158">
        <f t="shared" si="52"/>
        <v>0</v>
      </c>
      <c r="DJ158">
        <f>DF158</f>
        <v>12.66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ROW(Source!A80)</f>
        <v>80</v>
      </c>
      <c r="B159">
        <v>64970157</v>
      </c>
      <c r="C159">
        <v>64970690</v>
      </c>
      <c r="D159">
        <v>29362762</v>
      </c>
      <c r="E159">
        <v>1</v>
      </c>
      <c r="F159">
        <v>1</v>
      </c>
      <c r="G159">
        <v>1</v>
      </c>
      <c r="H159">
        <v>1</v>
      </c>
      <c r="I159" t="s">
        <v>427</v>
      </c>
      <c r="J159" t="s">
        <v>3</v>
      </c>
      <c r="K159" t="s">
        <v>428</v>
      </c>
      <c r="L159">
        <v>1369</v>
      </c>
      <c r="N159">
        <v>1013</v>
      </c>
      <c r="O159" t="s">
        <v>386</v>
      </c>
      <c r="P159" t="s">
        <v>386</v>
      </c>
      <c r="Q159">
        <v>1</v>
      </c>
      <c r="W159">
        <v>0</v>
      </c>
      <c r="X159">
        <v>604758886</v>
      </c>
      <c r="Y159">
        <f t="shared" si="49"/>
        <v>22.72</v>
      </c>
      <c r="AA159">
        <v>0</v>
      </c>
      <c r="AB159">
        <v>0</v>
      </c>
      <c r="AC159">
        <v>0</v>
      </c>
      <c r="AD159">
        <v>9.6199999999999992</v>
      </c>
      <c r="AE159">
        <v>0</v>
      </c>
      <c r="AF159">
        <v>0</v>
      </c>
      <c r="AG159">
        <v>0</v>
      </c>
      <c r="AH159">
        <v>9.6199999999999992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22.72</v>
      </c>
      <c r="AU159" t="s">
        <v>3</v>
      </c>
      <c r="AV159">
        <v>1</v>
      </c>
      <c r="AW159">
        <v>2</v>
      </c>
      <c r="AX159">
        <v>64970699</v>
      </c>
      <c r="AY159">
        <v>1</v>
      </c>
      <c r="AZ159">
        <v>0</v>
      </c>
      <c r="BA159">
        <v>161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U159">
        <f>ROUND(AT159*Source!I80*AH159*AL159,2)</f>
        <v>96.17</v>
      </c>
      <c r="CV159">
        <f>ROUND(Y159*Source!I80,7)</f>
        <v>9.9968000000000004</v>
      </c>
      <c r="CW159">
        <v>0</v>
      </c>
      <c r="CX159">
        <f>ROUND(Y159*Source!I80,7)</f>
        <v>9.9968000000000004</v>
      </c>
      <c r="CY159">
        <f>AD159</f>
        <v>9.6199999999999992</v>
      </c>
      <c r="CZ159">
        <f>AH159</f>
        <v>9.6199999999999992</v>
      </c>
      <c r="DA159">
        <f>AL159</f>
        <v>1</v>
      </c>
      <c r="DB159">
        <f t="shared" si="50"/>
        <v>218.57</v>
      </c>
      <c r="DC159">
        <f t="shared" si="51"/>
        <v>0</v>
      </c>
      <c r="DD159" t="s">
        <v>3</v>
      </c>
      <c r="DE159" t="s">
        <v>3</v>
      </c>
      <c r="DF159">
        <f t="shared" ref="DF159:DF171" si="58">ROUND(ROUND(AE159,2)*CX159,2)</f>
        <v>0</v>
      </c>
      <c r="DG159">
        <f t="shared" si="56"/>
        <v>0</v>
      </c>
      <c r="DH159">
        <f t="shared" si="57"/>
        <v>0</v>
      </c>
      <c r="DI159">
        <f t="shared" si="52"/>
        <v>96.17</v>
      </c>
      <c r="DJ159">
        <f>DI159</f>
        <v>96.17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ROW(Source!A80)</f>
        <v>80</v>
      </c>
      <c r="B160">
        <v>64970157</v>
      </c>
      <c r="C160">
        <v>64970690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32</v>
      </c>
      <c r="J160" t="s">
        <v>3</v>
      </c>
      <c r="K160" t="s">
        <v>387</v>
      </c>
      <c r="L160">
        <v>608254</v>
      </c>
      <c r="N160">
        <v>1013</v>
      </c>
      <c r="O160" t="s">
        <v>388</v>
      </c>
      <c r="P160" t="s">
        <v>388</v>
      </c>
      <c r="Q160">
        <v>1</v>
      </c>
      <c r="W160">
        <v>0</v>
      </c>
      <c r="X160">
        <v>-185737400</v>
      </c>
      <c r="Y160">
        <f t="shared" si="49"/>
        <v>0.01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0.01</v>
      </c>
      <c r="AU160" t="s">
        <v>3</v>
      </c>
      <c r="AV160">
        <v>2</v>
      </c>
      <c r="AW160">
        <v>2</v>
      </c>
      <c r="AX160">
        <v>64970700</v>
      </c>
      <c r="AY160">
        <v>1</v>
      </c>
      <c r="AZ160">
        <v>0</v>
      </c>
      <c r="BA160">
        <v>162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ROUND(Y160*Source!I80,7)</f>
        <v>4.4000000000000003E-3</v>
      </c>
      <c r="CY160">
        <f>AD160</f>
        <v>0</v>
      </c>
      <c r="CZ160">
        <f>AH160</f>
        <v>0</v>
      </c>
      <c r="DA160">
        <f>AL160</f>
        <v>1</v>
      </c>
      <c r="DB160">
        <f t="shared" si="50"/>
        <v>0</v>
      </c>
      <c r="DC160">
        <f t="shared" si="51"/>
        <v>0</v>
      </c>
      <c r="DD160" t="s">
        <v>3</v>
      </c>
      <c r="DE160" t="s">
        <v>3</v>
      </c>
      <c r="DF160">
        <f t="shared" si="58"/>
        <v>0</v>
      </c>
      <c r="DG160">
        <f t="shared" si="56"/>
        <v>0</v>
      </c>
      <c r="DH160">
        <f t="shared" si="57"/>
        <v>0</v>
      </c>
      <c r="DI160">
        <f t="shared" si="5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ROW(Source!A80)</f>
        <v>80</v>
      </c>
      <c r="B161">
        <v>64970157</v>
      </c>
      <c r="C161">
        <v>64970690</v>
      </c>
      <c r="D161">
        <v>29172362</v>
      </c>
      <c r="E161">
        <v>1</v>
      </c>
      <c r="F161">
        <v>1</v>
      </c>
      <c r="G161">
        <v>1</v>
      </c>
      <c r="H161">
        <v>2</v>
      </c>
      <c r="I161" t="s">
        <v>438</v>
      </c>
      <c r="J161" t="s">
        <v>439</v>
      </c>
      <c r="K161" t="s">
        <v>440</v>
      </c>
      <c r="L161">
        <v>1368</v>
      </c>
      <c r="N161">
        <v>1011</v>
      </c>
      <c r="O161" t="s">
        <v>392</v>
      </c>
      <c r="P161" t="s">
        <v>392</v>
      </c>
      <c r="Q161">
        <v>1</v>
      </c>
      <c r="W161">
        <v>0</v>
      </c>
      <c r="X161">
        <v>783836208</v>
      </c>
      <c r="Y161">
        <f t="shared" si="49"/>
        <v>0.01</v>
      </c>
      <c r="AA161">
        <v>0</v>
      </c>
      <c r="AB161">
        <v>134.65</v>
      </c>
      <c r="AC161">
        <v>13.5</v>
      </c>
      <c r="AD161">
        <v>0</v>
      </c>
      <c r="AE161">
        <v>0</v>
      </c>
      <c r="AF161">
        <v>134.65</v>
      </c>
      <c r="AG161">
        <v>13.5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0.01</v>
      </c>
      <c r="AU161" t="s">
        <v>3</v>
      </c>
      <c r="AV161">
        <v>0</v>
      </c>
      <c r="AW161">
        <v>2</v>
      </c>
      <c r="AX161">
        <v>64970701</v>
      </c>
      <c r="AY161">
        <v>1</v>
      </c>
      <c r="AZ161">
        <v>0</v>
      </c>
      <c r="BA161">
        <v>163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ROUND(Y161*Source!I80*DO161,7)</f>
        <v>0</v>
      </c>
      <c r="CX161">
        <f>ROUND(Y161*Source!I80,7)</f>
        <v>4.4000000000000003E-3</v>
      </c>
      <c r="CY161">
        <f>AB161</f>
        <v>134.65</v>
      </c>
      <c r="CZ161">
        <f>AF161</f>
        <v>134.65</v>
      </c>
      <c r="DA161">
        <f>AJ161</f>
        <v>1</v>
      </c>
      <c r="DB161">
        <f t="shared" si="50"/>
        <v>1.35</v>
      </c>
      <c r="DC161">
        <f t="shared" si="51"/>
        <v>0.14000000000000001</v>
      </c>
      <c r="DD161" t="s">
        <v>3</v>
      </c>
      <c r="DE161" t="s">
        <v>3</v>
      </c>
      <c r="DF161">
        <f t="shared" si="58"/>
        <v>0</v>
      </c>
      <c r="DG161">
        <f t="shared" si="56"/>
        <v>0.59</v>
      </c>
      <c r="DH161">
        <f t="shared" si="57"/>
        <v>0.06</v>
      </c>
      <c r="DI161">
        <f t="shared" si="52"/>
        <v>0</v>
      </c>
      <c r="DJ161">
        <f>DG161</f>
        <v>0.59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ROW(Source!A80)</f>
        <v>80</v>
      </c>
      <c r="B162">
        <v>64970157</v>
      </c>
      <c r="C162">
        <v>64970690</v>
      </c>
      <c r="D162">
        <v>29172657</v>
      </c>
      <c r="E162">
        <v>1</v>
      </c>
      <c r="F162">
        <v>1</v>
      </c>
      <c r="G162">
        <v>1</v>
      </c>
      <c r="H162">
        <v>2</v>
      </c>
      <c r="I162" t="s">
        <v>470</v>
      </c>
      <c r="J162" t="s">
        <v>471</v>
      </c>
      <c r="K162" t="s">
        <v>472</v>
      </c>
      <c r="L162">
        <v>1368</v>
      </c>
      <c r="N162">
        <v>1011</v>
      </c>
      <c r="O162" t="s">
        <v>392</v>
      </c>
      <c r="P162" t="s">
        <v>392</v>
      </c>
      <c r="Q162">
        <v>1</v>
      </c>
      <c r="W162">
        <v>0</v>
      </c>
      <c r="X162">
        <v>1474986261</v>
      </c>
      <c r="Y162">
        <f t="shared" si="49"/>
        <v>17.600000000000001</v>
      </c>
      <c r="AA162">
        <v>0</v>
      </c>
      <c r="AB162">
        <v>8.1</v>
      </c>
      <c r="AC162">
        <v>0</v>
      </c>
      <c r="AD162">
        <v>0</v>
      </c>
      <c r="AE162">
        <v>0</v>
      </c>
      <c r="AF162">
        <v>8.1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17.600000000000001</v>
      </c>
      <c r="AU162" t="s">
        <v>3</v>
      </c>
      <c r="AV162">
        <v>0</v>
      </c>
      <c r="AW162">
        <v>2</v>
      </c>
      <c r="AX162">
        <v>64970702</v>
      </c>
      <c r="AY162">
        <v>1</v>
      </c>
      <c r="AZ162">
        <v>0</v>
      </c>
      <c r="BA162">
        <v>164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ROUND(Y162*Source!I80*DO162,7)</f>
        <v>0</v>
      </c>
      <c r="CX162">
        <f>ROUND(Y162*Source!I80,7)</f>
        <v>7.7439999999999998</v>
      </c>
      <c r="CY162">
        <f>AB162</f>
        <v>8.1</v>
      </c>
      <c r="CZ162">
        <f>AF162</f>
        <v>8.1</v>
      </c>
      <c r="DA162">
        <f>AJ162</f>
        <v>1</v>
      </c>
      <c r="DB162">
        <f t="shared" si="50"/>
        <v>142.56</v>
      </c>
      <c r="DC162">
        <f t="shared" si="51"/>
        <v>0</v>
      </c>
      <c r="DD162" t="s">
        <v>3</v>
      </c>
      <c r="DE162" t="s">
        <v>3</v>
      </c>
      <c r="DF162">
        <f t="shared" si="58"/>
        <v>0</v>
      </c>
      <c r="DG162">
        <f t="shared" si="56"/>
        <v>62.73</v>
      </c>
      <c r="DH162">
        <f t="shared" si="57"/>
        <v>0</v>
      </c>
      <c r="DI162">
        <f t="shared" si="52"/>
        <v>0</v>
      </c>
      <c r="DJ162">
        <f>DG162</f>
        <v>62.73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ROW(Source!A80)</f>
        <v>80</v>
      </c>
      <c r="B163">
        <v>64970157</v>
      </c>
      <c r="C163">
        <v>64970690</v>
      </c>
      <c r="D163">
        <v>29174913</v>
      </c>
      <c r="E163">
        <v>1</v>
      </c>
      <c r="F163">
        <v>1</v>
      </c>
      <c r="G163">
        <v>1</v>
      </c>
      <c r="H163">
        <v>2</v>
      </c>
      <c r="I163" t="s">
        <v>447</v>
      </c>
      <c r="J163" t="s">
        <v>448</v>
      </c>
      <c r="K163" t="s">
        <v>449</v>
      </c>
      <c r="L163">
        <v>1368</v>
      </c>
      <c r="N163">
        <v>1011</v>
      </c>
      <c r="O163" t="s">
        <v>392</v>
      </c>
      <c r="P163" t="s">
        <v>392</v>
      </c>
      <c r="Q163">
        <v>1</v>
      </c>
      <c r="W163">
        <v>0</v>
      </c>
      <c r="X163">
        <v>1230759911</v>
      </c>
      <c r="Y163">
        <f t="shared" si="49"/>
        <v>0.01</v>
      </c>
      <c r="AA163">
        <v>0</v>
      </c>
      <c r="AB163">
        <v>87.17</v>
      </c>
      <c r="AC163">
        <v>11.6</v>
      </c>
      <c r="AD163">
        <v>0</v>
      </c>
      <c r="AE163">
        <v>0</v>
      </c>
      <c r="AF163">
        <v>87.17</v>
      </c>
      <c r="AG163">
        <v>11.6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0.01</v>
      </c>
      <c r="AU163" t="s">
        <v>3</v>
      </c>
      <c r="AV163">
        <v>0</v>
      </c>
      <c r="AW163">
        <v>2</v>
      </c>
      <c r="AX163">
        <v>64970703</v>
      </c>
      <c r="AY163">
        <v>1</v>
      </c>
      <c r="AZ163">
        <v>0</v>
      </c>
      <c r="BA163">
        <v>165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ROUND(Y163*Source!I80*DO163,7)</f>
        <v>0</v>
      </c>
      <c r="CX163">
        <f>ROUND(Y163*Source!I80,7)</f>
        <v>4.4000000000000003E-3</v>
      </c>
      <c r="CY163">
        <f>AB163</f>
        <v>87.17</v>
      </c>
      <c r="CZ163">
        <f>AF163</f>
        <v>87.17</v>
      </c>
      <c r="DA163">
        <f>AJ163</f>
        <v>1</v>
      </c>
      <c r="DB163">
        <f t="shared" si="50"/>
        <v>0.87</v>
      </c>
      <c r="DC163">
        <f t="shared" si="51"/>
        <v>0.12</v>
      </c>
      <c r="DD163" t="s">
        <v>3</v>
      </c>
      <c r="DE163" t="s">
        <v>3</v>
      </c>
      <c r="DF163">
        <f t="shared" si="58"/>
        <v>0</v>
      </c>
      <c r="DG163">
        <f t="shared" si="56"/>
        <v>0.38</v>
      </c>
      <c r="DH163">
        <f t="shared" si="57"/>
        <v>0.05</v>
      </c>
      <c r="DI163">
        <f t="shared" si="52"/>
        <v>0</v>
      </c>
      <c r="DJ163">
        <f>DG163</f>
        <v>0.38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ROW(Source!A80)</f>
        <v>80</v>
      </c>
      <c r="B164">
        <v>64970157</v>
      </c>
      <c r="C164">
        <v>64970690</v>
      </c>
      <c r="D164">
        <v>29113980</v>
      </c>
      <c r="E164">
        <v>1</v>
      </c>
      <c r="F164">
        <v>1</v>
      </c>
      <c r="G164">
        <v>1</v>
      </c>
      <c r="H164">
        <v>3</v>
      </c>
      <c r="I164" t="s">
        <v>498</v>
      </c>
      <c r="J164" t="s">
        <v>499</v>
      </c>
      <c r="K164" t="s">
        <v>500</v>
      </c>
      <c r="L164">
        <v>1346</v>
      </c>
      <c r="N164">
        <v>1009</v>
      </c>
      <c r="O164" t="s">
        <v>89</v>
      </c>
      <c r="P164" t="s">
        <v>89</v>
      </c>
      <c r="Q164">
        <v>1</v>
      </c>
      <c r="W164">
        <v>0</v>
      </c>
      <c r="X164">
        <v>-1805966371</v>
      </c>
      <c r="Y164">
        <f t="shared" si="49"/>
        <v>3.68</v>
      </c>
      <c r="AA164">
        <v>14.31</v>
      </c>
      <c r="AB164">
        <v>0</v>
      </c>
      <c r="AC164">
        <v>0</v>
      </c>
      <c r="AD164">
        <v>0</v>
      </c>
      <c r="AE164">
        <v>14.31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3.68</v>
      </c>
      <c r="AU164" t="s">
        <v>3</v>
      </c>
      <c r="AV164">
        <v>0</v>
      </c>
      <c r="AW164">
        <v>2</v>
      </c>
      <c r="AX164">
        <v>64970704</v>
      </c>
      <c r="AY164">
        <v>1</v>
      </c>
      <c r="AZ164">
        <v>0</v>
      </c>
      <c r="BA164">
        <v>166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ROUND(Y164*Source!I80,7)</f>
        <v>1.6192</v>
      </c>
      <c r="CY164">
        <f>AA164</f>
        <v>14.31</v>
      </c>
      <c r="CZ164">
        <f>AE164</f>
        <v>14.31</v>
      </c>
      <c r="DA164">
        <f>AI164</f>
        <v>1</v>
      </c>
      <c r="DB164">
        <f t="shared" si="50"/>
        <v>52.66</v>
      </c>
      <c r="DC164">
        <f t="shared" si="51"/>
        <v>0</v>
      </c>
      <c r="DD164" t="s">
        <v>3</v>
      </c>
      <c r="DE164" t="s">
        <v>3</v>
      </c>
      <c r="DF164">
        <f t="shared" si="58"/>
        <v>23.17</v>
      </c>
      <c r="DG164">
        <f t="shared" si="56"/>
        <v>0</v>
      </c>
      <c r="DH164">
        <f t="shared" si="57"/>
        <v>0</v>
      </c>
      <c r="DI164">
        <f t="shared" si="52"/>
        <v>0</v>
      </c>
      <c r="DJ164">
        <f>DF164</f>
        <v>23.17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ROW(Source!A80)</f>
        <v>80</v>
      </c>
      <c r="B165">
        <v>64970157</v>
      </c>
      <c r="C165">
        <v>64970690</v>
      </c>
      <c r="D165">
        <v>29122430</v>
      </c>
      <c r="E165">
        <v>1</v>
      </c>
      <c r="F165">
        <v>1</v>
      </c>
      <c r="G165">
        <v>1</v>
      </c>
      <c r="H165">
        <v>3</v>
      </c>
      <c r="I165" t="s">
        <v>456</v>
      </c>
      <c r="J165" t="s">
        <v>457</v>
      </c>
      <c r="K165" t="s">
        <v>458</v>
      </c>
      <c r="L165">
        <v>1348</v>
      </c>
      <c r="N165">
        <v>1009</v>
      </c>
      <c r="O165" t="s">
        <v>107</v>
      </c>
      <c r="P165" t="s">
        <v>107</v>
      </c>
      <c r="Q165">
        <v>1000</v>
      </c>
      <c r="W165">
        <v>0</v>
      </c>
      <c r="X165">
        <v>-2033855571</v>
      </c>
      <c r="Y165">
        <f t="shared" si="49"/>
        <v>5.9999999999999995E-4</v>
      </c>
      <c r="AA165">
        <v>9073.89</v>
      </c>
      <c r="AB165">
        <v>0</v>
      </c>
      <c r="AC165">
        <v>0</v>
      </c>
      <c r="AD165">
        <v>0</v>
      </c>
      <c r="AE165">
        <v>9073.89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5.9999999999999995E-4</v>
      </c>
      <c r="AU165" t="s">
        <v>3</v>
      </c>
      <c r="AV165">
        <v>0</v>
      </c>
      <c r="AW165">
        <v>2</v>
      </c>
      <c r="AX165">
        <v>64970705</v>
      </c>
      <c r="AY165">
        <v>1</v>
      </c>
      <c r="AZ165">
        <v>0</v>
      </c>
      <c r="BA165">
        <v>167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ROUND(Y165*Source!I80,7)</f>
        <v>2.6400000000000002E-4</v>
      </c>
      <c r="CY165">
        <f>AA165</f>
        <v>9073.89</v>
      </c>
      <c r="CZ165">
        <f>AE165</f>
        <v>9073.89</v>
      </c>
      <c r="DA165">
        <f>AI165</f>
        <v>1</v>
      </c>
      <c r="DB165">
        <f t="shared" si="50"/>
        <v>5.44</v>
      </c>
      <c r="DC165">
        <f t="shared" si="51"/>
        <v>0</v>
      </c>
      <c r="DD165" t="s">
        <v>3</v>
      </c>
      <c r="DE165" t="s">
        <v>3</v>
      </c>
      <c r="DF165">
        <f t="shared" si="58"/>
        <v>2.4</v>
      </c>
      <c r="DG165">
        <f t="shared" si="56"/>
        <v>0</v>
      </c>
      <c r="DH165">
        <f t="shared" si="57"/>
        <v>0</v>
      </c>
      <c r="DI165">
        <f t="shared" si="52"/>
        <v>0</v>
      </c>
      <c r="DJ165">
        <f>DF165</f>
        <v>2.4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ROW(Source!A80)</f>
        <v>80</v>
      </c>
      <c r="B166">
        <v>64970157</v>
      </c>
      <c r="C166">
        <v>64970690</v>
      </c>
      <c r="D166">
        <v>29171808</v>
      </c>
      <c r="E166">
        <v>1</v>
      </c>
      <c r="F166">
        <v>1</v>
      </c>
      <c r="G166">
        <v>1</v>
      </c>
      <c r="H166">
        <v>3</v>
      </c>
      <c r="I166" t="s">
        <v>423</v>
      </c>
      <c r="J166" t="s">
        <v>424</v>
      </c>
      <c r="K166" t="s">
        <v>425</v>
      </c>
      <c r="L166">
        <v>1374</v>
      </c>
      <c r="N166">
        <v>1013</v>
      </c>
      <c r="O166" t="s">
        <v>426</v>
      </c>
      <c r="P166" t="s">
        <v>426</v>
      </c>
      <c r="Q166">
        <v>1</v>
      </c>
      <c r="W166">
        <v>0</v>
      </c>
      <c r="X166">
        <v>-915781824</v>
      </c>
      <c r="Y166">
        <f t="shared" si="49"/>
        <v>4.37</v>
      </c>
      <c r="AA166">
        <v>1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4.37</v>
      </c>
      <c r="AU166" t="s">
        <v>3</v>
      </c>
      <c r="AV166">
        <v>0</v>
      </c>
      <c r="AW166">
        <v>2</v>
      </c>
      <c r="AX166">
        <v>64970706</v>
      </c>
      <c r="AY166">
        <v>1</v>
      </c>
      <c r="AZ166">
        <v>0</v>
      </c>
      <c r="BA166">
        <v>168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ROUND(Y166*Source!I80,7)</f>
        <v>1.9228000000000001</v>
      </c>
      <c r="CY166">
        <f>AA166</f>
        <v>1</v>
      </c>
      <c r="CZ166">
        <f>AE166</f>
        <v>1</v>
      </c>
      <c r="DA166">
        <f>AI166</f>
        <v>1</v>
      </c>
      <c r="DB166">
        <f t="shared" si="50"/>
        <v>4.37</v>
      </c>
      <c r="DC166">
        <f t="shared" si="51"/>
        <v>0</v>
      </c>
      <c r="DD166" t="s">
        <v>3</v>
      </c>
      <c r="DE166" t="s">
        <v>3</v>
      </c>
      <c r="DF166">
        <f t="shared" si="58"/>
        <v>1.92</v>
      </c>
      <c r="DG166">
        <f t="shared" si="56"/>
        <v>0</v>
      </c>
      <c r="DH166">
        <f t="shared" si="57"/>
        <v>0</v>
      </c>
      <c r="DI166">
        <f t="shared" si="52"/>
        <v>0</v>
      </c>
      <c r="DJ166">
        <f>DF166</f>
        <v>1.92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ROW(Source!A81)</f>
        <v>81</v>
      </c>
      <c r="B167">
        <v>64970155</v>
      </c>
      <c r="C167">
        <v>64970690</v>
      </c>
      <c r="D167">
        <v>29362762</v>
      </c>
      <c r="E167">
        <v>1</v>
      </c>
      <c r="F167">
        <v>1</v>
      </c>
      <c r="G167">
        <v>1</v>
      </c>
      <c r="H167">
        <v>1</v>
      </c>
      <c r="I167" t="s">
        <v>427</v>
      </c>
      <c r="J167" t="s">
        <v>3</v>
      </c>
      <c r="K167" t="s">
        <v>428</v>
      </c>
      <c r="L167">
        <v>1369</v>
      </c>
      <c r="N167">
        <v>1013</v>
      </c>
      <c r="O167" t="s">
        <v>386</v>
      </c>
      <c r="P167" t="s">
        <v>386</v>
      </c>
      <c r="Q167">
        <v>1</v>
      </c>
      <c r="W167">
        <v>0</v>
      </c>
      <c r="X167">
        <v>604758886</v>
      </c>
      <c r="Y167">
        <f t="shared" si="49"/>
        <v>22.72</v>
      </c>
      <c r="AA167">
        <v>0</v>
      </c>
      <c r="AB167">
        <v>0</v>
      </c>
      <c r="AC167">
        <v>0</v>
      </c>
      <c r="AD167">
        <v>9.6199999999999992</v>
      </c>
      <c r="AE167">
        <v>0</v>
      </c>
      <c r="AF167">
        <v>0</v>
      </c>
      <c r="AG167">
        <v>0</v>
      </c>
      <c r="AH167">
        <v>9.6199999999999992</v>
      </c>
      <c r="AI167">
        <v>1</v>
      </c>
      <c r="AJ167">
        <v>1</v>
      </c>
      <c r="AK167">
        <v>1</v>
      </c>
      <c r="AL167">
        <v>1</v>
      </c>
      <c r="AM167">
        <v>5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22.72</v>
      </c>
      <c r="AU167" t="s">
        <v>3</v>
      </c>
      <c r="AV167">
        <v>1</v>
      </c>
      <c r="AW167">
        <v>2</v>
      </c>
      <c r="AX167">
        <v>64970699</v>
      </c>
      <c r="AY167">
        <v>1</v>
      </c>
      <c r="AZ167">
        <v>0</v>
      </c>
      <c r="BA167">
        <v>169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ROUND(AT167*Source!I81*AH167*AL167,2)</f>
        <v>96.17</v>
      </c>
      <c r="CV167">
        <f>ROUND(Y167*Source!I81,7)</f>
        <v>9.9968000000000004</v>
      </c>
      <c r="CW167">
        <v>0</v>
      </c>
      <c r="CX167">
        <f>ROUND(Y167*Source!I81,7)</f>
        <v>9.9968000000000004</v>
      </c>
      <c r="CY167">
        <f>AD167</f>
        <v>9.6199999999999992</v>
      </c>
      <c r="CZ167">
        <f>AH167</f>
        <v>9.6199999999999992</v>
      </c>
      <c r="DA167">
        <f>AL167</f>
        <v>1</v>
      </c>
      <c r="DB167">
        <f t="shared" si="50"/>
        <v>218.57</v>
      </c>
      <c r="DC167">
        <f t="shared" si="51"/>
        <v>0</v>
      </c>
      <c r="DD167" t="s">
        <v>3</v>
      </c>
      <c r="DE167" t="s">
        <v>3</v>
      </c>
      <c r="DF167">
        <f t="shared" si="58"/>
        <v>0</v>
      </c>
      <c r="DG167">
        <f t="shared" si="56"/>
        <v>0</v>
      </c>
      <c r="DH167">
        <f t="shared" si="57"/>
        <v>0</v>
      </c>
      <c r="DI167">
        <f t="shared" si="52"/>
        <v>96.17</v>
      </c>
      <c r="DJ167">
        <f>DI167</f>
        <v>96.17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ROW(Source!A81)</f>
        <v>81</v>
      </c>
      <c r="B168">
        <v>64970155</v>
      </c>
      <c r="C168">
        <v>64970690</v>
      </c>
      <c r="D168">
        <v>121548</v>
      </c>
      <c r="E168">
        <v>1</v>
      </c>
      <c r="F168">
        <v>1</v>
      </c>
      <c r="G168">
        <v>1</v>
      </c>
      <c r="H168">
        <v>1</v>
      </c>
      <c r="I168" t="s">
        <v>32</v>
      </c>
      <c r="J168" t="s">
        <v>3</v>
      </c>
      <c r="K168" t="s">
        <v>387</v>
      </c>
      <c r="L168">
        <v>608254</v>
      </c>
      <c r="N168">
        <v>1013</v>
      </c>
      <c r="O168" t="s">
        <v>388</v>
      </c>
      <c r="P168" t="s">
        <v>388</v>
      </c>
      <c r="Q168">
        <v>1</v>
      </c>
      <c r="W168">
        <v>0</v>
      </c>
      <c r="X168">
        <v>-185737400</v>
      </c>
      <c r="Y168">
        <f t="shared" si="49"/>
        <v>0.01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0.01</v>
      </c>
      <c r="AU168" t="s">
        <v>3</v>
      </c>
      <c r="AV168">
        <v>2</v>
      </c>
      <c r="AW168">
        <v>2</v>
      </c>
      <c r="AX168">
        <v>64970700</v>
      </c>
      <c r="AY168">
        <v>1</v>
      </c>
      <c r="AZ168">
        <v>0</v>
      </c>
      <c r="BA168">
        <v>170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ROUND(Y168*Source!I81,7)</f>
        <v>4.4000000000000003E-3</v>
      </c>
      <c r="CY168">
        <f>AD168</f>
        <v>0</v>
      </c>
      <c r="CZ168">
        <f>AH168</f>
        <v>0</v>
      </c>
      <c r="DA168">
        <f>AL168</f>
        <v>1</v>
      </c>
      <c r="DB168">
        <f t="shared" si="50"/>
        <v>0</v>
      </c>
      <c r="DC168">
        <f t="shared" si="51"/>
        <v>0</v>
      </c>
      <c r="DD168" t="s">
        <v>3</v>
      </c>
      <c r="DE168" t="s">
        <v>3</v>
      </c>
      <c r="DF168">
        <f t="shared" si="58"/>
        <v>0</v>
      </c>
      <c r="DG168">
        <f t="shared" si="56"/>
        <v>0</v>
      </c>
      <c r="DH168">
        <f t="shared" si="57"/>
        <v>0</v>
      </c>
      <c r="DI168">
        <f t="shared" si="52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ROW(Source!A81)</f>
        <v>81</v>
      </c>
      <c r="B169">
        <v>64970155</v>
      </c>
      <c r="C169">
        <v>64970690</v>
      </c>
      <c r="D169">
        <v>29172362</v>
      </c>
      <c r="E169">
        <v>1</v>
      </c>
      <c r="F169">
        <v>1</v>
      </c>
      <c r="G169">
        <v>1</v>
      </c>
      <c r="H169">
        <v>2</v>
      </c>
      <c r="I169" t="s">
        <v>438</v>
      </c>
      <c r="J169" t="s">
        <v>439</v>
      </c>
      <c r="K169" t="s">
        <v>440</v>
      </c>
      <c r="L169">
        <v>1368</v>
      </c>
      <c r="N169">
        <v>1011</v>
      </c>
      <c r="O169" t="s">
        <v>392</v>
      </c>
      <c r="P169" t="s">
        <v>392</v>
      </c>
      <c r="Q169">
        <v>1</v>
      </c>
      <c r="W169">
        <v>0</v>
      </c>
      <c r="X169">
        <v>783836208</v>
      </c>
      <c r="Y169">
        <f t="shared" si="49"/>
        <v>0.01</v>
      </c>
      <c r="AA169">
        <v>0</v>
      </c>
      <c r="AB169">
        <v>1485.19</v>
      </c>
      <c r="AC169">
        <v>687.56</v>
      </c>
      <c r="AD169">
        <v>0</v>
      </c>
      <c r="AE169">
        <v>0</v>
      </c>
      <c r="AF169">
        <v>134.65</v>
      </c>
      <c r="AG169">
        <v>13.5</v>
      </c>
      <c r="AH169">
        <v>0</v>
      </c>
      <c r="AI169">
        <v>1</v>
      </c>
      <c r="AJ169">
        <v>11.03</v>
      </c>
      <c r="AK169">
        <v>50.93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0.01</v>
      </c>
      <c r="AU169" t="s">
        <v>3</v>
      </c>
      <c r="AV169">
        <v>0</v>
      </c>
      <c r="AW169">
        <v>2</v>
      </c>
      <c r="AX169">
        <v>64970701</v>
      </c>
      <c r="AY169">
        <v>1</v>
      </c>
      <c r="AZ169">
        <v>0</v>
      </c>
      <c r="BA169">
        <v>171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ROUND(Y169*Source!I81*DO169,7)</f>
        <v>0</v>
      </c>
      <c r="CX169">
        <f>ROUND(Y169*Source!I81,7)</f>
        <v>4.4000000000000003E-3</v>
      </c>
      <c r="CY169">
        <f>AB169</f>
        <v>1485.19</v>
      </c>
      <c r="CZ169">
        <f>AF169</f>
        <v>134.65</v>
      </c>
      <c r="DA169">
        <f>AJ169</f>
        <v>11.03</v>
      </c>
      <c r="DB169">
        <f t="shared" si="50"/>
        <v>1.35</v>
      </c>
      <c r="DC169">
        <f t="shared" si="51"/>
        <v>0.14000000000000001</v>
      </c>
      <c r="DD169" t="s">
        <v>3</v>
      </c>
      <c r="DE169" t="s">
        <v>3</v>
      </c>
      <c r="DF169">
        <f t="shared" si="58"/>
        <v>0</v>
      </c>
      <c r="DG169">
        <f>ROUND(ROUND(AF169*AJ169,2)*CX169,2)</f>
        <v>6.53</v>
      </c>
      <c r="DH169">
        <f>ROUND(ROUND(AG169*AK169,2)*CX169,2)</f>
        <v>3.03</v>
      </c>
      <c r="DI169">
        <f t="shared" si="52"/>
        <v>0</v>
      </c>
      <c r="DJ169">
        <f>DG169</f>
        <v>6.53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ROW(Source!A81)</f>
        <v>81</v>
      </c>
      <c r="B170">
        <v>64970155</v>
      </c>
      <c r="C170">
        <v>64970690</v>
      </c>
      <c r="D170">
        <v>29172657</v>
      </c>
      <c r="E170">
        <v>1</v>
      </c>
      <c r="F170">
        <v>1</v>
      </c>
      <c r="G170">
        <v>1</v>
      </c>
      <c r="H170">
        <v>2</v>
      </c>
      <c r="I170" t="s">
        <v>470</v>
      </c>
      <c r="J170" t="s">
        <v>471</v>
      </c>
      <c r="K170" t="s">
        <v>472</v>
      </c>
      <c r="L170">
        <v>1368</v>
      </c>
      <c r="N170">
        <v>1011</v>
      </c>
      <c r="O170" t="s">
        <v>392</v>
      </c>
      <c r="P170" t="s">
        <v>392</v>
      </c>
      <c r="Q170">
        <v>1</v>
      </c>
      <c r="W170">
        <v>0</v>
      </c>
      <c r="X170">
        <v>1474986261</v>
      </c>
      <c r="Y170">
        <f t="shared" si="49"/>
        <v>17.600000000000001</v>
      </c>
      <c r="AA170">
        <v>0</v>
      </c>
      <c r="AB170">
        <v>67.150000000000006</v>
      </c>
      <c r="AC170">
        <v>0</v>
      </c>
      <c r="AD170">
        <v>0</v>
      </c>
      <c r="AE170">
        <v>0</v>
      </c>
      <c r="AF170">
        <v>8.1</v>
      </c>
      <c r="AG170">
        <v>0</v>
      </c>
      <c r="AH170">
        <v>0</v>
      </c>
      <c r="AI170">
        <v>1</v>
      </c>
      <c r="AJ170">
        <v>8.2899999999999991</v>
      </c>
      <c r="AK170">
        <v>50.93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17.600000000000001</v>
      </c>
      <c r="AU170" t="s">
        <v>3</v>
      </c>
      <c r="AV170">
        <v>0</v>
      </c>
      <c r="AW170">
        <v>2</v>
      </c>
      <c r="AX170">
        <v>64970702</v>
      </c>
      <c r="AY170">
        <v>1</v>
      </c>
      <c r="AZ170">
        <v>0</v>
      </c>
      <c r="BA170">
        <v>172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ROUND(Y170*Source!I81*DO170,7)</f>
        <v>0</v>
      </c>
      <c r="CX170">
        <f>ROUND(Y170*Source!I81,7)</f>
        <v>7.7439999999999998</v>
      </c>
      <c r="CY170">
        <f>AB170</f>
        <v>67.150000000000006</v>
      </c>
      <c r="CZ170">
        <f>AF170</f>
        <v>8.1</v>
      </c>
      <c r="DA170">
        <f>AJ170</f>
        <v>8.2899999999999991</v>
      </c>
      <c r="DB170">
        <f t="shared" si="50"/>
        <v>142.56</v>
      </c>
      <c r="DC170">
        <f t="shared" si="51"/>
        <v>0</v>
      </c>
      <c r="DD170" t="s">
        <v>3</v>
      </c>
      <c r="DE170" t="s">
        <v>3</v>
      </c>
      <c r="DF170">
        <f t="shared" si="58"/>
        <v>0</v>
      </c>
      <c r="DG170">
        <f>ROUND(ROUND(AF170*AJ170,2)*CX170,2)</f>
        <v>520.01</v>
      </c>
      <c r="DH170">
        <f>ROUND(ROUND(AG170*AK170,2)*CX170,2)</f>
        <v>0</v>
      </c>
      <c r="DI170">
        <f t="shared" si="52"/>
        <v>0</v>
      </c>
      <c r="DJ170">
        <f>DG170</f>
        <v>520.01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ROW(Source!A81)</f>
        <v>81</v>
      </c>
      <c r="B171">
        <v>64970155</v>
      </c>
      <c r="C171">
        <v>64970690</v>
      </c>
      <c r="D171">
        <v>29174913</v>
      </c>
      <c r="E171">
        <v>1</v>
      </c>
      <c r="F171">
        <v>1</v>
      </c>
      <c r="G171">
        <v>1</v>
      </c>
      <c r="H171">
        <v>2</v>
      </c>
      <c r="I171" t="s">
        <v>447</v>
      </c>
      <c r="J171" t="s">
        <v>448</v>
      </c>
      <c r="K171" t="s">
        <v>449</v>
      </c>
      <c r="L171">
        <v>1368</v>
      </c>
      <c r="N171">
        <v>1011</v>
      </c>
      <c r="O171" t="s">
        <v>392</v>
      </c>
      <c r="P171" t="s">
        <v>392</v>
      </c>
      <c r="Q171">
        <v>1</v>
      </c>
      <c r="W171">
        <v>0</v>
      </c>
      <c r="X171">
        <v>1230759911</v>
      </c>
      <c r="Y171">
        <f t="shared" si="49"/>
        <v>0.01</v>
      </c>
      <c r="AA171">
        <v>0</v>
      </c>
      <c r="AB171">
        <v>2113</v>
      </c>
      <c r="AC171">
        <v>590.79</v>
      </c>
      <c r="AD171">
        <v>0</v>
      </c>
      <c r="AE171">
        <v>0</v>
      </c>
      <c r="AF171">
        <v>87.17</v>
      </c>
      <c r="AG171">
        <v>11.6</v>
      </c>
      <c r="AH171">
        <v>0</v>
      </c>
      <c r="AI171">
        <v>1</v>
      </c>
      <c r="AJ171">
        <v>24.24</v>
      </c>
      <c r="AK171">
        <v>50.93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0.01</v>
      </c>
      <c r="AU171" t="s">
        <v>3</v>
      </c>
      <c r="AV171">
        <v>0</v>
      </c>
      <c r="AW171">
        <v>2</v>
      </c>
      <c r="AX171">
        <v>64970703</v>
      </c>
      <c r="AY171">
        <v>1</v>
      </c>
      <c r="AZ171">
        <v>0</v>
      </c>
      <c r="BA171">
        <v>173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ROUND(Y171*Source!I81*DO171,7)</f>
        <v>0</v>
      </c>
      <c r="CX171">
        <f>ROUND(Y171*Source!I81,7)</f>
        <v>4.4000000000000003E-3</v>
      </c>
      <c r="CY171">
        <f>AB171</f>
        <v>2113</v>
      </c>
      <c r="CZ171">
        <f>AF171</f>
        <v>87.17</v>
      </c>
      <c r="DA171">
        <f>AJ171</f>
        <v>24.24</v>
      </c>
      <c r="DB171">
        <f t="shared" si="50"/>
        <v>0.87</v>
      </c>
      <c r="DC171">
        <f t="shared" si="51"/>
        <v>0.12</v>
      </c>
      <c r="DD171" t="s">
        <v>3</v>
      </c>
      <c r="DE171" t="s">
        <v>3</v>
      </c>
      <c r="DF171">
        <f t="shared" si="58"/>
        <v>0</v>
      </c>
      <c r="DG171">
        <f>ROUND(ROUND(AF171*AJ171,2)*CX171,2)</f>
        <v>9.3000000000000007</v>
      </c>
      <c r="DH171">
        <f>ROUND(ROUND(AG171*AK171,2)*CX171,2)</f>
        <v>2.6</v>
      </c>
      <c r="DI171">
        <f t="shared" si="52"/>
        <v>0</v>
      </c>
      <c r="DJ171">
        <f>DG171</f>
        <v>9.3000000000000007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ROW(Source!A81)</f>
        <v>81</v>
      </c>
      <c r="B172">
        <v>64970155</v>
      </c>
      <c r="C172">
        <v>64970690</v>
      </c>
      <c r="D172">
        <v>29113980</v>
      </c>
      <c r="E172">
        <v>1</v>
      </c>
      <c r="F172">
        <v>1</v>
      </c>
      <c r="G172">
        <v>1</v>
      </c>
      <c r="H172">
        <v>3</v>
      </c>
      <c r="I172" t="s">
        <v>498</v>
      </c>
      <c r="J172" t="s">
        <v>499</v>
      </c>
      <c r="K172" t="s">
        <v>500</v>
      </c>
      <c r="L172">
        <v>1346</v>
      </c>
      <c r="N172">
        <v>1009</v>
      </c>
      <c r="O172" t="s">
        <v>89</v>
      </c>
      <c r="P172" t="s">
        <v>89</v>
      </c>
      <c r="Q172">
        <v>1</v>
      </c>
      <c r="W172">
        <v>0</v>
      </c>
      <c r="X172">
        <v>-1805966371</v>
      </c>
      <c r="Y172">
        <f t="shared" si="49"/>
        <v>3.68</v>
      </c>
      <c r="AA172">
        <v>177.01</v>
      </c>
      <c r="AB172">
        <v>0</v>
      </c>
      <c r="AC172">
        <v>0</v>
      </c>
      <c r="AD172">
        <v>0</v>
      </c>
      <c r="AE172">
        <v>14.31</v>
      </c>
      <c r="AF172">
        <v>0</v>
      </c>
      <c r="AG172">
        <v>0</v>
      </c>
      <c r="AH172">
        <v>0</v>
      </c>
      <c r="AI172">
        <v>12.37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3.68</v>
      </c>
      <c r="AU172" t="s">
        <v>3</v>
      </c>
      <c r="AV172">
        <v>0</v>
      </c>
      <c r="AW172">
        <v>2</v>
      </c>
      <c r="AX172">
        <v>64970704</v>
      </c>
      <c r="AY172">
        <v>1</v>
      </c>
      <c r="AZ172">
        <v>0</v>
      </c>
      <c r="BA172">
        <v>174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ROUND(Y172*Source!I81,7)</f>
        <v>1.6192</v>
      </c>
      <c r="CY172">
        <f>AA172</f>
        <v>177.01</v>
      </c>
      <c r="CZ172">
        <f>AE172</f>
        <v>14.31</v>
      </c>
      <c r="DA172">
        <f>AI172</f>
        <v>12.37</v>
      </c>
      <c r="DB172">
        <f t="shared" si="50"/>
        <v>52.66</v>
      </c>
      <c r="DC172">
        <f t="shared" si="51"/>
        <v>0</v>
      </c>
      <c r="DD172" t="s">
        <v>3</v>
      </c>
      <c r="DE172" t="s">
        <v>3</v>
      </c>
      <c r="DF172">
        <f>ROUND(ROUND(AE172*AI172,2)*CX172,2)</f>
        <v>286.61</v>
      </c>
      <c r="DG172">
        <f t="shared" ref="DG172:DG188" si="59">ROUND(ROUND(AF172,2)*CX172,2)</f>
        <v>0</v>
      </c>
      <c r="DH172">
        <f t="shared" ref="DH172:DH188" si="60">ROUND(ROUND(AG172,2)*CX172,2)</f>
        <v>0</v>
      </c>
      <c r="DI172">
        <f t="shared" si="52"/>
        <v>0</v>
      </c>
      <c r="DJ172">
        <f>DF172</f>
        <v>286.61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ROW(Source!A81)</f>
        <v>81</v>
      </c>
      <c r="B173">
        <v>64970155</v>
      </c>
      <c r="C173">
        <v>64970690</v>
      </c>
      <c r="D173">
        <v>29122430</v>
      </c>
      <c r="E173">
        <v>1</v>
      </c>
      <c r="F173">
        <v>1</v>
      </c>
      <c r="G173">
        <v>1</v>
      </c>
      <c r="H173">
        <v>3</v>
      </c>
      <c r="I173" t="s">
        <v>456</v>
      </c>
      <c r="J173" t="s">
        <v>457</v>
      </c>
      <c r="K173" t="s">
        <v>458</v>
      </c>
      <c r="L173">
        <v>1348</v>
      </c>
      <c r="N173">
        <v>1009</v>
      </c>
      <c r="O173" t="s">
        <v>107</v>
      </c>
      <c r="P173" t="s">
        <v>107</v>
      </c>
      <c r="Q173">
        <v>1000</v>
      </c>
      <c r="W173">
        <v>0</v>
      </c>
      <c r="X173">
        <v>-2033855571</v>
      </c>
      <c r="Y173">
        <f t="shared" si="49"/>
        <v>5.9999999999999995E-4</v>
      </c>
      <c r="AA173">
        <v>146271.10999999999</v>
      </c>
      <c r="AB173">
        <v>0</v>
      </c>
      <c r="AC173">
        <v>0</v>
      </c>
      <c r="AD173">
        <v>0</v>
      </c>
      <c r="AE173">
        <v>9073.89</v>
      </c>
      <c r="AF173">
        <v>0</v>
      </c>
      <c r="AG173">
        <v>0</v>
      </c>
      <c r="AH173">
        <v>0</v>
      </c>
      <c r="AI173">
        <v>16.12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5.9999999999999995E-4</v>
      </c>
      <c r="AU173" t="s">
        <v>3</v>
      </c>
      <c r="AV173">
        <v>0</v>
      </c>
      <c r="AW173">
        <v>2</v>
      </c>
      <c r="AX173">
        <v>64970705</v>
      </c>
      <c r="AY173">
        <v>1</v>
      </c>
      <c r="AZ173">
        <v>0</v>
      </c>
      <c r="BA173">
        <v>175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ROUND(Y173*Source!I81,7)</f>
        <v>2.6400000000000002E-4</v>
      </c>
      <c r="CY173">
        <f>AA173</f>
        <v>146271.10999999999</v>
      </c>
      <c r="CZ173">
        <f>AE173</f>
        <v>9073.89</v>
      </c>
      <c r="DA173">
        <f>AI173</f>
        <v>16.12</v>
      </c>
      <c r="DB173">
        <f t="shared" si="50"/>
        <v>5.44</v>
      </c>
      <c r="DC173">
        <f t="shared" si="51"/>
        <v>0</v>
      </c>
      <c r="DD173" t="s">
        <v>3</v>
      </c>
      <c r="DE173" t="s">
        <v>3</v>
      </c>
      <c r="DF173">
        <f>ROUND(ROUND(AE173*AI173,2)*CX173,2)</f>
        <v>38.619999999999997</v>
      </c>
      <c r="DG173">
        <f t="shared" si="59"/>
        <v>0</v>
      </c>
      <c r="DH173">
        <f t="shared" si="60"/>
        <v>0</v>
      </c>
      <c r="DI173">
        <f t="shared" si="52"/>
        <v>0</v>
      </c>
      <c r="DJ173">
        <f>DF173</f>
        <v>38.619999999999997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ROW(Source!A81)</f>
        <v>81</v>
      </c>
      <c r="B174">
        <v>64970155</v>
      </c>
      <c r="C174">
        <v>64970690</v>
      </c>
      <c r="D174">
        <v>29171808</v>
      </c>
      <c r="E174">
        <v>1</v>
      </c>
      <c r="F174">
        <v>1</v>
      </c>
      <c r="G174">
        <v>1</v>
      </c>
      <c r="H174">
        <v>3</v>
      </c>
      <c r="I174" t="s">
        <v>423</v>
      </c>
      <c r="J174" t="s">
        <v>424</v>
      </c>
      <c r="K174" t="s">
        <v>425</v>
      </c>
      <c r="L174">
        <v>1374</v>
      </c>
      <c r="N174">
        <v>1013</v>
      </c>
      <c r="O174" t="s">
        <v>426</v>
      </c>
      <c r="P174" t="s">
        <v>426</v>
      </c>
      <c r="Q174">
        <v>1</v>
      </c>
      <c r="W174">
        <v>0</v>
      </c>
      <c r="X174">
        <v>-915781824</v>
      </c>
      <c r="Y174">
        <f t="shared" si="49"/>
        <v>4.37</v>
      </c>
      <c r="AA174">
        <v>9.66</v>
      </c>
      <c r="AB174">
        <v>0</v>
      </c>
      <c r="AC174">
        <v>0</v>
      </c>
      <c r="AD174">
        <v>0</v>
      </c>
      <c r="AE174">
        <v>1</v>
      </c>
      <c r="AF174">
        <v>0</v>
      </c>
      <c r="AG174">
        <v>0</v>
      </c>
      <c r="AH174">
        <v>0</v>
      </c>
      <c r="AI174">
        <v>9.66</v>
      </c>
      <c r="AJ174">
        <v>1</v>
      </c>
      <c r="AK174">
        <v>1</v>
      </c>
      <c r="AL174">
        <v>1</v>
      </c>
      <c r="AM174">
        <v>5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4.37</v>
      </c>
      <c r="AU174" t="s">
        <v>3</v>
      </c>
      <c r="AV174">
        <v>0</v>
      </c>
      <c r="AW174">
        <v>2</v>
      </c>
      <c r="AX174">
        <v>64970706</v>
      </c>
      <c r="AY174">
        <v>1</v>
      </c>
      <c r="AZ174">
        <v>0</v>
      </c>
      <c r="BA174">
        <v>176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ROUND(Y174*Source!I81,7)</f>
        <v>1.9228000000000001</v>
      </c>
      <c r="CY174">
        <f>AA174</f>
        <v>9.66</v>
      </c>
      <c r="CZ174">
        <f>AE174</f>
        <v>1</v>
      </c>
      <c r="DA174">
        <f>AI174</f>
        <v>9.66</v>
      </c>
      <c r="DB174">
        <f t="shared" si="50"/>
        <v>4.37</v>
      </c>
      <c r="DC174">
        <f t="shared" si="51"/>
        <v>0</v>
      </c>
      <c r="DD174" t="s">
        <v>3</v>
      </c>
      <c r="DE174" t="s">
        <v>3</v>
      </c>
      <c r="DF174">
        <f>ROUND(ROUND(AE174*AI174,2)*CX174,2)</f>
        <v>18.57</v>
      </c>
      <c r="DG174">
        <f t="shared" si="59"/>
        <v>0</v>
      </c>
      <c r="DH174">
        <f t="shared" si="60"/>
        <v>0</v>
      </c>
      <c r="DI174">
        <f t="shared" si="52"/>
        <v>0</v>
      </c>
      <c r="DJ174">
        <f>DF174</f>
        <v>18.57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ROW(Source!A82)</f>
        <v>82</v>
      </c>
      <c r="B175">
        <v>64970157</v>
      </c>
      <c r="C175">
        <v>64970707</v>
      </c>
      <c r="D175">
        <v>29362762</v>
      </c>
      <c r="E175">
        <v>1</v>
      </c>
      <c r="F175">
        <v>1</v>
      </c>
      <c r="G175">
        <v>1</v>
      </c>
      <c r="H175">
        <v>1</v>
      </c>
      <c r="I175" t="s">
        <v>427</v>
      </c>
      <c r="J175" t="s">
        <v>3</v>
      </c>
      <c r="K175" t="s">
        <v>428</v>
      </c>
      <c r="L175">
        <v>1369</v>
      </c>
      <c r="N175">
        <v>1013</v>
      </c>
      <c r="O175" t="s">
        <v>386</v>
      </c>
      <c r="P175" t="s">
        <v>386</v>
      </c>
      <c r="Q175">
        <v>1</v>
      </c>
      <c r="W175">
        <v>0</v>
      </c>
      <c r="X175">
        <v>604758886</v>
      </c>
      <c r="Y175">
        <f t="shared" si="49"/>
        <v>62.2</v>
      </c>
      <c r="AA175">
        <v>0</v>
      </c>
      <c r="AB175">
        <v>0</v>
      </c>
      <c r="AC175">
        <v>0</v>
      </c>
      <c r="AD175">
        <v>9.6199999999999992</v>
      </c>
      <c r="AE175">
        <v>0</v>
      </c>
      <c r="AF175">
        <v>0</v>
      </c>
      <c r="AG175">
        <v>0</v>
      </c>
      <c r="AH175">
        <v>9.6199999999999992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62.2</v>
      </c>
      <c r="AU175" t="s">
        <v>3</v>
      </c>
      <c r="AV175">
        <v>1</v>
      </c>
      <c r="AW175">
        <v>2</v>
      </c>
      <c r="AX175">
        <v>64970720</v>
      </c>
      <c r="AY175">
        <v>1</v>
      </c>
      <c r="AZ175">
        <v>0</v>
      </c>
      <c r="BA175">
        <v>177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ROUND(AT175*Source!I82*AH175*AL175,2)</f>
        <v>96.69</v>
      </c>
      <c r="CV175">
        <f>ROUND(Y175*Source!I82,7)</f>
        <v>10.050898</v>
      </c>
      <c r="CW175">
        <v>0</v>
      </c>
      <c r="CX175">
        <f>ROUND(Y175*Source!I82,7)</f>
        <v>10.050898</v>
      </c>
      <c r="CY175">
        <f>AD175</f>
        <v>9.6199999999999992</v>
      </c>
      <c r="CZ175">
        <f>AH175</f>
        <v>9.6199999999999992</v>
      </c>
      <c r="DA175">
        <f>AL175</f>
        <v>1</v>
      </c>
      <c r="DB175">
        <f t="shared" si="50"/>
        <v>598.36</v>
      </c>
      <c r="DC175">
        <f t="shared" si="51"/>
        <v>0</v>
      </c>
      <c r="DD175" t="s">
        <v>3</v>
      </c>
      <c r="DE175" t="s">
        <v>3</v>
      </c>
      <c r="DF175">
        <f t="shared" ref="DF175:DF191" si="61">ROUND(ROUND(AE175,2)*CX175,2)</f>
        <v>0</v>
      </c>
      <c r="DG175">
        <f t="shared" si="59"/>
        <v>0</v>
      </c>
      <c r="DH175">
        <f t="shared" si="60"/>
        <v>0</v>
      </c>
      <c r="DI175">
        <f t="shared" si="52"/>
        <v>96.69</v>
      </c>
      <c r="DJ175">
        <f>DI175</f>
        <v>96.69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ROW(Source!A82)</f>
        <v>82</v>
      </c>
      <c r="B176">
        <v>64970157</v>
      </c>
      <c r="C176">
        <v>64970707</v>
      </c>
      <c r="D176">
        <v>121548</v>
      </c>
      <c r="E176">
        <v>1</v>
      </c>
      <c r="F176">
        <v>1</v>
      </c>
      <c r="G176">
        <v>1</v>
      </c>
      <c r="H176">
        <v>1</v>
      </c>
      <c r="I176" t="s">
        <v>32</v>
      </c>
      <c r="J176" t="s">
        <v>3</v>
      </c>
      <c r="K176" t="s">
        <v>387</v>
      </c>
      <c r="L176">
        <v>608254</v>
      </c>
      <c r="N176">
        <v>1013</v>
      </c>
      <c r="O176" t="s">
        <v>388</v>
      </c>
      <c r="P176" t="s">
        <v>388</v>
      </c>
      <c r="Q176">
        <v>1</v>
      </c>
      <c r="W176">
        <v>0</v>
      </c>
      <c r="X176">
        <v>-185737400</v>
      </c>
      <c r="Y176">
        <f t="shared" si="49"/>
        <v>1.74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1.74</v>
      </c>
      <c r="AU176" t="s">
        <v>3</v>
      </c>
      <c r="AV176">
        <v>2</v>
      </c>
      <c r="AW176">
        <v>2</v>
      </c>
      <c r="AX176">
        <v>64970721</v>
      </c>
      <c r="AY176">
        <v>1</v>
      </c>
      <c r="AZ176">
        <v>0</v>
      </c>
      <c r="BA176">
        <v>178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ROUND(Y176*Source!I82,7)</f>
        <v>0.28116659999999999</v>
      </c>
      <c r="CY176">
        <f>AD176</f>
        <v>0</v>
      </c>
      <c r="CZ176">
        <f>AH176</f>
        <v>0</v>
      </c>
      <c r="DA176">
        <f>AL176</f>
        <v>1</v>
      </c>
      <c r="DB176">
        <f t="shared" si="50"/>
        <v>0</v>
      </c>
      <c r="DC176">
        <f t="shared" si="51"/>
        <v>0</v>
      </c>
      <c r="DD176" t="s">
        <v>3</v>
      </c>
      <c r="DE176" t="s">
        <v>3</v>
      </c>
      <c r="DF176">
        <f t="shared" si="61"/>
        <v>0</v>
      </c>
      <c r="DG176">
        <f t="shared" si="59"/>
        <v>0</v>
      </c>
      <c r="DH176">
        <f t="shared" si="60"/>
        <v>0</v>
      </c>
      <c r="DI176">
        <f t="shared" si="52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ROW(Source!A82)</f>
        <v>82</v>
      </c>
      <c r="B177">
        <v>64970157</v>
      </c>
      <c r="C177">
        <v>64970707</v>
      </c>
      <c r="D177">
        <v>29172362</v>
      </c>
      <c r="E177">
        <v>1</v>
      </c>
      <c r="F177">
        <v>1</v>
      </c>
      <c r="G177">
        <v>1</v>
      </c>
      <c r="H177">
        <v>2</v>
      </c>
      <c r="I177" t="s">
        <v>438</v>
      </c>
      <c r="J177" t="s">
        <v>439</v>
      </c>
      <c r="K177" t="s">
        <v>440</v>
      </c>
      <c r="L177">
        <v>1368</v>
      </c>
      <c r="N177">
        <v>1011</v>
      </c>
      <c r="O177" t="s">
        <v>392</v>
      </c>
      <c r="P177" t="s">
        <v>392</v>
      </c>
      <c r="Q177">
        <v>1</v>
      </c>
      <c r="W177">
        <v>0</v>
      </c>
      <c r="X177">
        <v>783836208</v>
      </c>
      <c r="Y177">
        <f t="shared" si="49"/>
        <v>1.74</v>
      </c>
      <c r="AA177">
        <v>0</v>
      </c>
      <c r="AB177">
        <v>134.65</v>
      </c>
      <c r="AC177">
        <v>13.5</v>
      </c>
      <c r="AD177">
        <v>0</v>
      </c>
      <c r="AE177">
        <v>0</v>
      </c>
      <c r="AF177">
        <v>134.65</v>
      </c>
      <c r="AG177">
        <v>13.5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1.74</v>
      </c>
      <c r="AU177" t="s">
        <v>3</v>
      </c>
      <c r="AV177">
        <v>0</v>
      </c>
      <c r="AW177">
        <v>2</v>
      </c>
      <c r="AX177">
        <v>64970722</v>
      </c>
      <c r="AY177">
        <v>1</v>
      </c>
      <c r="AZ177">
        <v>0</v>
      </c>
      <c r="BA177">
        <v>179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ROUND(Y177*Source!I82*DO177,7)</f>
        <v>0</v>
      </c>
      <c r="CX177">
        <f>ROUND(Y177*Source!I82,7)</f>
        <v>0.28116659999999999</v>
      </c>
      <c r="CY177">
        <f>AB177</f>
        <v>134.65</v>
      </c>
      <c r="CZ177">
        <f>AF177</f>
        <v>134.65</v>
      </c>
      <c r="DA177">
        <f>AJ177</f>
        <v>1</v>
      </c>
      <c r="DB177">
        <f t="shared" si="50"/>
        <v>234.29</v>
      </c>
      <c r="DC177">
        <f t="shared" si="51"/>
        <v>23.49</v>
      </c>
      <c r="DD177" t="s">
        <v>3</v>
      </c>
      <c r="DE177" t="s">
        <v>3</v>
      </c>
      <c r="DF177">
        <f t="shared" si="61"/>
        <v>0</v>
      </c>
      <c r="DG177">
        <f t="shared" si="59"/>
        <v>37.86</v>
      </c>
      <c r="DH177">
        <f t="shared" si="60"/>
        <v>3.8</v>
      </c>
      <c r="DI177">
        <f t="shared" si="52"/>
        <v>0</v>
      </c>
      <c r="DJ177">
        <f>DG177</f>
        <v>37.86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ROW(Source!A82)</f>
        <v>82</v>
      </c>
      <c r="B178">
        <v>64970157</v>
      </c>
      <c r="C178">
        <v>64970707</v>
      </c>
      <c r="D178">
        <v>29172657</v>
      </c>
      <c r="E178">
        <v>1</v>
      </c>
      <c r="F178">
        <v>1</v>
      </c>
      <c r="G178">
        <v>1</v>
      </c>
      <c r="H178">
        <v>2</v>
      </c>
      <c r="I178" t="s">
        <v>470</v>
      </c>
      <c r="J178" t="s">
        <v>471</v>
      </c>
      <c r="K178" t="s">
        <v>472</v>
      </c>
      <c r="L178">
        <v>1368</v>
      </c>
      <c r="N178">
        <v>1011</v>
      </c>
      <c r="O178" t="s">
        <v>392</v>
      </c>
      <c r="P178" t="s">
        <v>392</v>
      </c>
      <c r="Q178">
        <v>1</v>
      </c>
      <c r="W178">
        <v>0</v>
      </c>
      <c r="X178">
        <v>1474986261</v>
      </c>
      <c r="Y178">
        <f t="shared" si="49"/>
        <v>15.1</v>
      </c>
      <c r="AA178">
        <v>0</v>
      </c>
      <c r="AB178">
        <v>8.1</v>
      </c>
      <c r="AC178">
        <v>0</v>
      </c>
      <c r="AD178">
        <v>0</v>
      </c>
      <c r="AE178">
        <v>0</v>
      </c>
      <c r="AF178">
        <v>8.1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15.1</v>
      </c>
      <c r="AU178" t="s">
        <v>3</v>
      </c>
      <c r="AV178">
        <v>0</v>
      </c>
      <c r="AW178">
        <v>2</v>
      </c>
      <c r="AX178">
        <v>64970723</v>
      </c>
      <c r="AY178">
        <v>1</v>
      </c>
      <c r="AZ178">
        <v>0</v>
      </c>
      <c r="BA178">
        <v>180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ROUND(Y178*Source!I82*DO178,7)</f>
        <v>0</v>
      </c>
      <c r="CX178">
        <f>ROUND(Y178*Source!I82,7)</f>
        <v>2.4400089999999999</v>
      </c>
      <c r="CY178">
        <f>AB178</f>
        <v>8.1</v>
      </c>
      <c r="CZ178">
        <f>AF178</f>
        <v>8.1</v>
      </c>
      <c r="DA178">
        <f>AJ178</f>
        <v>1</v>
      </c>
      <c r="DB178">
        <f t="shared" si="50"/>
        <v>122.31</v>
      </c>
      <c r="DC178">
        <f t="shared" si="51"/>
        <v>0</v>
      </c>
      <c r="DD178" t="s">
        <v>3</v>
      </c>
      <c r="DE178" t="s">
        <v>3</v>
      </c>
      <c r="DF178">
        <f t="shared" si="61"/>
        <v>0</v>
      </c>
      <c r="DG178">
        <f t="shared" si="59"/>
        <v>19.760000000000002</v>
      </c>
      <c r="DH178">
        <f t="shared" si="60"/>
        <v>0</v>
      </c>
      <c r="DI178">
        <f t="shared" si="52"/>
        <v>0</v>
      </c>
      <c r="DJ178">
        <f>DG178</f>
        <v>19.760000000000002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ROW(Source!A82)</f>
        <v>82</v>
      </c>
      <c r="B179">
        <v>64970157</v>
      </c>
      <c r="C179">
        <v>64970707</v>
      </c>
      <c r="D179">
        <v>29174913</v>
      </c>
      <c r="E179">
        <v>1</v>
      </c>
      <c r="F179">
        <v>1</v>
      </c>
      <c r="G179">
        <v>1</v>
      </c>
      <c r="H179">
        <v>2</v>
      </c>
      <c r="I179" t="s">
        <v>447</v>
      </c>
      <c r="J179" t="s">
        <v>448</v>
      </c>
      <c r="K179" t="s">
        <v>449</v>
      </c>
      <c r="L179">
        <v>1368</v>
      </c>
      <c r="N179">
        <v>1011</v>
      </c>
      <c r="O179" t="s">
        <v>392</v>
      </c>
      <c r="P179" t="s">
        <v>392</v>
      </c>
      <c r="Q179">
        <v>1</v>
      </c>
      <c r="W179">
        <v>0</v>
      </c>
      <c r="X179">
        <v>1230759911</v>
      </c>
      <c r="Y179">
        <f t="shared" si="49"/>
        <v>1.74</v>
      </c>
      <c r="AA179">
        <v>0</v>
      </c>
      <c r="AB179">
        <v>87.17</v>
      </c>
      <c r="AC179">
        <v>11.6</v>
      </c>
      <c r="AD179">
        <v>0</v>
      </c>
      <c r="AE179">
        <v>0</v>
      </c>
      <c r="AF179">
        <v>87.17</v>
      </c>
      <c r="AG179">
        <v>11.6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1.74</v>
      </c>
      <c r="AU179" t="s">
        <v>3</v>
      </c>
      <c r="AV179">
        <v>0</v>
      </c>
      <c r="AW179">
        <v>2</v>
      </c>
      <c r="AX179">
        <v>64970724</v>
      </c>
      <c r="AY179">
        <v>1</v>
      </c>
      <c r="AZ179">
        <v>0</v>
      </c>
      <c r="BA179">
        <v>181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ROUND(Y179*Source!I82*DO179,7)</f>
        <v>0</v>
      </c>
      <c r="CX179">
        <f>ROUND(Y179*Source!I82,7)</f>
        <v>0.28116659999999999</v>
      </c>
      <c r="CY179">
        <f>AB179</f>
        <v>87.17</v>
      </c>
      <c r="CZ179">
        <f>AF179</f>
        <v>87.17</v>
      </c>
      <c r="DA179">
        <f>AJ179</f>
        <v>1</v>
      </c>
      <c r="DB179">
        <f t="shared" si="50"/>
        <v>151.68</v>
      </c>
      <c r="DC179">
        <f t="shared" si="51"/>
        <v>20.18</v>
      </c>
      <c r="DD179" t="s">
        <v>3</v>
      </c>
      <c r="DE179" t="s">
        <v>3</v>
      </c>
      <c r="DF179">
        <f t="shared" si="61"/>
        <v>0</v>
      </c>
      <c r="DG179">
        <f t="shared" si="59"/>
        <v>24.51</v>
      </c>
      <c r="DH179">
        <f t="shared" si="60"/>
        <v>3.26</v>
      </c>
      <c r="DI179">
        <f t="shared" si="52"/>
        <v>0</v>
      </c>
      <c r="DJ179">
        <f>DG179</f>
        <v>24.51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ROW(Source!A82)</f>
        <v>82</v>
      </c>
      <c r="B180">
        <v>64970157</v>
      </c>
      <c r="C180">
        <v>64970707</v>
      </c>
      <c r="D180">
        <v>29109198</v>
      </c>
      <c r="E180">
        <v>1</v>
      </c>
      <c r="F180">
        <v>1</v>
      </c>
      <c r="G180">
        <v>1</v>
      </c>
      <c r="H180">
        <v>3</v>
      </c>
      <c r="I180" t="s">
        <v>501</v>
      </c>
      <c r="J180" t="s">
        <v>502</v>
      </c>
      <c r="K180" t="s">
        <v>503</v>
      </c>
      <c r="L180">
        <v>1348</v>
      </c>
      <c r="N180">
        <v>1009</v>
      </c>
      <c r="O180" t="s">
        <v>107</v>
      </c>
      <c r="P180" t="s">
        <v>107</v>
      </c>
      <c r="Q180">
        <v>1000</v>
      </c>
      <c r="W180">
        <v>0</v>
      </c>
      <c r="X180">
        <v>1948072807</v>
      </c>
      <c r="Y180">
        <f t="shared" si="49"/>
        <v>0.18</v>
      </c>
      <c r="AA180">
        <v>480</v>
      </c>
      <c r="AB180">
        <v>0</v>
      </c>
      <c r="AC180">
        <v>0</v>
      </c>
      <c r="AD180">
        <v>0</v>
      </c>
      <c r="AE180">
        <v>480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0.18</v>
      </c>
      <c r="AU180" t="s">
        <v>3</v>
      </c>
      <c r="AV180">
        <v>0</v>
      </c>
      <c r="AW180">
        <v>2</v>
      </c>
      <c r="AX180">
        <v>64970725</v>
      </c>
      <c r="AY180">
        <v>1</v>
      </c>
      <c r="AZ180">
        <v>0</v>
      </c>
      <c r="BA180">
        <v>182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ROUND(Y180*Source!I82,7)</f>
        <v>2.90862E-2</v>
      </c>
      <c r="CY180">
        <f t="shared" ref="CY180:CY186" si="62">AA180</f>
        <v>480</v>
      </c>
      <c r="CZ180">
        <f t="shared" ref="CZ180:CZ186" si="63">AE180</f>
        <v>480</v>
      </c>
      <c r="DA180">
        <f t="shared" ref="DA180:DA186" si="64">AI180</f>
        <v>1</v>
      </c>
      <c r="DB180">
        <f t="shared" si="50"/>
        <v>86.4</v>
      </c>
      <c r="DC180">
        <f t="shared" si="51"/>
        <v>0</v>
      </c>
      <c r="DD180" t="s">
        <v>3</v>
      </c>
      <c r="DE180" t="s">
        <v>3</v>
      </c>
      <c r="DF180">
        <f t="shared" si="61"/>
        <v>13.96</v>
      </c>
      <c r="DG180">
        <f t="shared" si="59"/>
        <v>0</v>
      </c>
      <c r="DH180">
        <f t="shared" si="60"/>
        <v>0</v>
      </c>
      <c r="DI180">
        <f t="shared" si="52"/>
        <v>0</v>
      </c>
      <c r="DJ180">
        <f t="shared" ref="DJ180:DJ186" si="65">DF180</f>
        <v>13.96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ROW(Source!A82)</f>
        <v>82</v>
      </c>
      <c r="B181">
        <v>64970157</v>
      </c>
      <c r="C181">
        <v>64970707</v>
      </c>
      <c r="D181">
        <v>29114446</v>
      </c>
      <c r="E181">
        <v>1</v>
      </c>
      <c r="F181">
        <v>1</v>
      </c>
      <c r="G181">
        <v>1</v>
      </c>
      <c r="H181">
        <v>3</v>
      </c>
      <c r="I181" t="s">
        <v>504</v>
      </c>
      <c r="J181" t="s">
        <v>505</v>
      </c>
      <c r="K181" t="s">
        <v>506</v>
      </c>
      <c r="L181">
        <v>1355</v>
      </c>
      <c r="N181">
        <v>1010</v>
      </c>
      <c r="O181" t="s">
        <v>112</v>
      </c>
      <c r="P181" t="s">
        <v>112</v>
      </c>
      <c r="Q181">
        <v>100</v>
      </c>
      <c r="W181">
        <v>0</v>
      </c>
      <c r="X181">
        <v>1984916986</v>
      </c>
      <c r="Y181">
        <f t="shared" si="49"/>
        <v>0.8</v>
      </c>
      <c r="AA181">
        <v>110.31</v>
      </c>
      <c r="AB181">
        <v>0</v>
      </c>
      <c r="AC181">
        <v>0</v>
      </c>
      <c r="AD181">
        <v>0</v>
      </c>
      <c r="AE181">
        <v>110.31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0.8</v>
      </c>
      <c r="AU181" t="s">
        <v>3</v>
      </c>
      <c r="AV181">
        <v>0</v>
      </c>
      <c r="AW181">
        <v>2</v>
      </c>
      <c r="AX181">
        <v>64970726</v>
      </c>
      <c r="AY181">
        <v>1</v>
      </c>
      <c r="AZ181">
        <v>0</v>
      </c>
      <c r="BA181">
        <v>183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ROUND(Y181*Source!I82,7)</f>
        <v>0.129272</v>
      </c>
      <c r="CY181">
        <f t="shared" si="62"/>
        <v>110.31</v>
      </c>
      <c r="CZ181">
        <f t="shared" si="63"/>
        <v>110.31</v>
      </c>
      <c r="DA181">
        <f t="shared" si="64"/>
        <v>1</v>
      </c>
      <c r="DB181">
        <f t="shared" si="50"/>
        <v>88.25</v>
      </c>
      <c r="DC181">
        <f t="shared" si="51"/>
        <v>0</v>
      </c>
      <c r="DD181" t="s">
        <v>3</v>
      </c>
      <c r="DE181" t="s">
        <v>3</v>
      </c>
      <c r="DF181">
        <f t="shared" si="61"/>
        <v>14.26</v>
      </c>
      <c r="DG181">
        <f t="shared" si="59"/>
        <v>0</v>
      </c>
      <c r="DH181">
        <f t="shared" si="60"/>
        <v>0</v>
      </c>
      <c r="DI181">
        <f t="shared" si="52"/>
        <v>0</v>
      </c>
      <c r="DJ181">
        <f t="shared" si="65"/>
        <v>14.26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ROW(Source!A82)</f>
        <v>82</v>
      </c>
      <c r="B182">
        <v>64970157</v>
      </c>
      <c r="C182">
        <v>64970707</v>
      </c>
      <c r="D182">
        <v>29113980</v>
      </c>
      <c r="E182">
        <v>1</v>
      </c>
      <c r="F182">
        <v>1</v>
      </c>
      <c r="G182">
        <v>1</v>
      </c>
      <c r="H182">
        <v>3</v>
      </c>
      <c r="I182" t="s">
        <v>498</v>
      </c>
      <c r="J182" t="s">
        <v>499</v>
      </c>
      <c r="K182" t="s">
        <v>500</v>
      </c>
      <c r="L182">
        <v>1346</v>
      </c>
      <c r="N182">
        <v>1009</v>
      </c>
      <c r="O182" t="s">
        <v>89</v>
      </c>
      <c r="P182" t="s">
        <v>89</v>
      </c>
      <c r="Q182">
        <v>1</v>
      </c>
      <c r="W182">
        <v>0</v>
      </c>
      <c r="X182">
        <v>-1805966371</v>
      </c>
      <c r="Y182">
        <f t="shared" si="49"/>
        <v>4.2</v>
      </c>
      <c r="AA182">
        <v>14.31</v>
      </c>
      <c r="AB182">
        <v>0</v>
      </c>
      <c r="AC182">
        <v>0</v>
      </c>
      <c r="AD182">
        <v>0</v>
      </c>
      <c r="AE182">
        <v>14.31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4.2</v>
      </c>
      <c r="AU182" t="s">
        <v>3</v>
      </c>
      <c r="AV182">
        <v>0</v>
      </c>
      <c r="AW182">
        <v>2</v>
      </c>
      <c r="AX182">
        <v>64970727</v>
      </c>
      <c r="AY182">
        <v>1</v>
      </c>
      <c r="AZ182">
        <v>0</v>
      </c>
      <c r="BA182">
        <v>184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ROUND(Y182*Source!I82,7)</f>
        <v>0.678678</v>
      </c>
      <c r="CY182">
        <f t="shared" si="62"/>
        <v>14.31</v>
      </c>
      <c r="CZ182">
        <f t="shared" si="63"/>
        <v>14.31</v>
      </c>
      <c r="DA182">
        <f t="shared" si="64"/>
        <v>1</v>
      </c>
      <c r="DB182">
        <f t="shared" si="50"/>
        <v>60.1</v>
      </c>
      <c r="DC182">
        <f t="shared" si="51"/>
        <v>0</v>
      </c>
      <c r="DD182" t="s">
        <v>3</v>
      </c>
      <c r="DE182" t="s">
        <v>3</v>
      </c>
      <c r="DF182">
        <f t="shared" si="61"/>
        <v>9.7100000000000009</v>
      </c>
      <c r="DG182">
        <f t="shared" si="59"/>
        <v>0</v>
      </c>
      <c r="DH182">
        <f t="shared" si="60"/>
        <v>0</v>
      </c>
      <c r="DI182">
        <f t="shared" si="52"/>
        <v>0</v>
      </c>
      <c r="DJ182">
        <f t="shared" si="65"/>
        <v>9.7100000000000009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ROW(Source!A82)</f>
        <v>82</v>
      </c>
      <c r="B183">
        <v>64970157</v>
      </c>
      <c r="C183">
        <v>64970707</v>
      </c>
      <c r="D183">
        <v>29114246</v>
      </c>
      <c r="E183">
        <v>1</v>
      </c>
      <c r="F183">
        <v>1</v>
      </c>
      <c r="G183">
        <v>1</v>
      </c>
      <c r="H183">
        <v>3</v>
      </c>
      <c r="I183" t="s">
        <v>507</v>
      </c>
      <c r="J183" t="s">
        <v>508</v>
      </c>
      <c r="K183" t="s">
        <v>509</v>
      </c>
      <c r="L183">
        <v>1346</v>
      </c>
      <c r="N183">
        <v>1009</v>
      </c>
      <c r="O183" t="s">
        <v>89</v>
      </c>
      <c r="P183" t="s">
        <v>89</v>
      </c>
      <c r="Q183">
        <v>1</v>
      </c>
      <c r="W183">
        <v>0</v>
      </c>
      <c r="X183">
        <v>30920770</v>
      </c>
      <c r="Y183">
        <f t="shared" si="49"/>
        <v>27</v>
      </c>
      <c r="AA183">
        <v>9.0399999999999991</v>
      </c>
      <c r="AB183">
        <v>0</v>
      </c>
      <c r="AC183">
        <v>0</v>
      </c>
      <c r="AD183">
        <v>0</v>
      </c>
      <c r="AE183">
        <v>9.0399999999999991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27</v>
      </c>
      <c r="AU183" t="s">
        <v>3</v>
      </c>
      <c r="AV183">
        <v>0</v>
      </c>
      <c r="AW183">
        <v>2</v>
      </c>
      <c r="AX183">
        <v>64970728</v>
      </c>
      <c r="AY183">
        <v>1</v>
      </c>
      <c r="AZ183">
        <v>0</v>
      </c>
      <c r="BA183">
        <v>185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ROUND(Y183*Source!I82,7)</f>
        <v>4.3629300000000004</v>
      </c>
      <c r="CY183">
        <f t="shared" si="62"/>
        <v>9.0399999999999991</v>
      </c>
      <c r="CZ183">
        <f t="shared" si="63"/>
        <v>9.0399999999999991</v>
      </c>
      <c r="DA183">
        <f t="shared" si="64"/>
        <v>1</v>
      </c>
      <c r="DB183">
        <f t="shared" si="50"/>
        <v>244.08</v>
      </c>
      <c r="DC183">
        <f t="shared" si="51"/>
        <v>0</v>
      </c>
      <c r="DD183" t="s">
        <v>3</v>
      </c>
      <c r="DE183" t="s">
        <v>3</v>
      </c>
      <c r="DF183">
        <f t="shared" si="61"/>
        <v>39.44</v>
      </c>
      <c r="DG183">
        <f t="shared" si="59"/>
        <v>0</v>
      </c>
      <c r="DH183">
        <f t="shared" si="60"/>
        <v>0</v>
      </c>
      <c r="DI183">
        <f t="shared" si="52"/>
        <v>0</v>
      </c>
      <c r="DJ183">
        <f t="shared" si="65"/>
        <v>39.44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ROW(Source!A82)</f>
        <v>82</v>
      </c>
      <c r="B184">
        <v>64970157</v>
      </c>
      <c r="C184">
        <v>64970707</v>
      </c>
      <c r="D184">
        <v>29129474</v>
      </c>
      <c r="E184">
        <v>1</v>
      </c>
      <c r="F184">
        <v>1</v>
      </c>
      <c r="G184">
        <v>1</v>
      </c>
      <c r="H184">
        <v>3</v>
      </c>
      <c r="I184" t="s">
        <v>510</v>
      </c>
      <c r="J184" t="s">
        <v>511</v>
      </c>
      <c r="K184" t="s">
        <v>512</v>
      </c>
      <c r="L184">
        <v>1348</v>
      </c>
      <c r="N184">
        <v>1009</v>
      </c>
      <c r="O184" t="s">
        <v>107</v>
      </c>
      <c r="P184" t="s">
        <v>107</v>
      </c>
      <c r="Q184">
        <v>1000</v>
      </c>
      <c r="W184">
        <v>0</v>
      </c>
      <c r="X184">
        <v>-115984519</v>
      </c>
      <c r="Y184">
        <f t="shared" si="49"/>
        <v>1</v>
      </c>
      <c r="AA184">
        <v>11534.49</v>
      </c>
      <c r="AB184">
        <v>0</v>
      </c>
      <c r="AC184">
        <v>0</v>
      </c>
      <c r="AD184">
        <v>0</v>
      </c>
      <c r="AE184">
        <v>11534.49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</v>
      </c>
      <c r="AU184" t="s">
        <v>3</v>
      </c>
      <c r="AV184">
        <v>0</v>
      </c>
      <c r="AW184">
        <v>2</v>
      </c>
      <c r="AX184">
        <v>64970729</v>
      </c>
      <c r="AY184">
        <v>1</v>
      </c>
      <c r="AZ184">
        <v>0</v>
      </c>
      <c r="BA184">
        <v>186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ROUND(Y184*Source!I82,7)</f>
        <v>0.16159000000000001</v>
      </c>
      <c r="CY184">
        <f t="shared" si="62"/>
        <v>11534.49</v>
      </c>
      <c r="CZ184">
        <f t="shared" si="63"/>
        <v>11534.49</v>
      </c>
      <c r="DA184">
        <f t="shared" si="64"/>
        <v>1</v>
      </c>
      <c r="DB184">
        <f t="shared" si="50"/>
        <v>11534.49</v>
      </c>
      <c r="DC184">
        <f t="shared" si="51"/>
        <v>0</v>
      </c>
      <c r="DD184" t="s">
        <v>3</v>
      </c>
      <c r="DE184" t="s">
        <v>3</v>
      </c>
      <c r="DF184">
        <f t="shared" si="61"/>
        <v>1863.86</v>
      </c>
      <c r="DG184">
        <f t="shared" si="59"/>
        <v>0</v>
      </c>
      <c r="DH184">
        <f t="shared" si="60"/>
        <v>0</v>
      </c>
      <c r="DI184">
        <f t="shared" si="52"/>
        <v>0</v>
      </c>
      <c r="DJ184">
        <f t="shared" si="65"/>
        <v>1863.86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ROW(Source!A82)</f>
        <v>82</v>
      </c>
      <c r="B185">
        <v>64970157</v>
      </c>
      <c r="C185">
        <v>64970707</v>
      </c>
      <c r="D185">
        <v>29149602</v>
      </c>
      <c r="E185">
        <v>1</v>
      </c>
      <c r="F185">
        <v>1</v>
      </c>
      <c r="G185">
        <v>1</v>
      </c>
      <c r="H185">
        <v>3</v>
      </c>
      <c r="I185" t="s">
        <v>513</v>
      </c>
      <c r="J185" t="s">
        <v>514</v>
      </c>
      <c r="K185" t="s">
        <v>515</v>
      </c>
      <c r="L185">
        <v>1339</v>
      </c>
      <c r="N185">
        <v>1007</v>
      </c>
      <c r="O185" t="s">
        <v>294</v>
      </c>
      <c r="P185" t="s">
        <v>294</v>
      </c>
      <c r="Q185">
        <v>1</v>
      </c>
      <c r="W185">
        <v>0</v>
      </c>
      <c r="X185">
        <v>-320745379</v>
      </c>
      <c r="Y185">
        <f t="shared" si="49"/>
        <v>0.15</v>
      </c>
      <c r="AA185">
        <v>60</v>
      </c>
      <c r="AB185">
        <v>0</v>
      </c>
      <c r="AC185">
        <v>0</v>
      </c>
      <c r="AD185">
        <v>0</v>
      </c>
      <c r="AE185">
        <v>60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0.15</v>
      </c>
      <c r="AU185" t="s">
        <v>3</v>
      </c>
      <c r="AV185">
        <v>0</v>
      </c>
      <c r="AW185">
        <v>2</v>
      </c>
      <c r="AX185">
        <v>64970730</v>
      </c>
      <c r="AY185">
        <v>1</v>
      </c>
      <c r="AZ185">
        <v>0</v>
      </c>
      <c r="BA185">
        <v>187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ROUND(Y185*Source!I82,7)</f>
        <v>2.42385E-2</v>
      </c>
      <c r="CY185">
        <f t="shared" si="62"/>
        <v>60</v>
      </c>
      <c r="CZ185">
        <f t="shared" si="63"/>
        <v>60</v>
      </c>
      <c r="DA185">
        <f t="shared" si="64"/>
        <v>1</v>
      </c>
      <c r="DB185">
        <f t="shared" si="50"/>
        <v>9</v>
      </c>
      <c r="DC185">
        <f t="shared" si="51"/>
        <v>0</v>
      </c>
      <c r="DD185" t="s">
        <v>3</v>
      </c>
      <c r="DE185" t="s">
        <v>3</v>
      </c>
      <c r="DF185">
        <f t="shared" si="61"/>
        <v>1.45</v>
      </c>
      <c r="DG185">
        <f t="shared" si="59"/>
        <v>0</v>
      </c>
      <c r="DH185">
        <f t="shared" si="60"/>
        <v>0</v>
      </c>
      <c r="DI185">
        <f t="shared" si="52"/>
        <v>0</v>
      </c>
      <c r="DJ185">
        <f t="shared" si="65"/>
        <v>1.45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ROW(Source!A82)</f>
        <v>82</v>
      </c>
      <c r="B186">
        <v>64970157</v>
      </c>
      <c r="C186">
        <v>64970707</v>
      </c>
      <c r="D186">
        <v>29171808</v>
      </c>
      <c r="E186">
        <v>1</v>
      </c>
      <c r="F186">
        <v>1</v>
      </c>
      <c r="G186">
        <v>1</v>
      </c>
      <c r="H186">
        <v>3</v>
      </c>
      <c r="I186" t="s">
        <v>423</v>
      </c>
      <c r="J186" t="s">
        <v>424</v>
      </c>
      <c r="K186" t="s">
        <v>425</v>
      </c>
      <c r="L186">
        <v>1374</v>
      </c>
      <c r="N186">
        <v>1013</v>
      </c>
      <c r="O186" t="s">
        <v>426</v>
      </c>
      <c r="P186" t="s">
        <v>426</v>
      </c>
      <c r="Q186">
        <v>1</v>
      </c>
      <c r="W186">
        <v>0</v>
      </c>
      <c r="X186">
        <v>-915781824</v>
      </c>
      <c r="Y186">
        <f t="shared" si="49"/>
        <v>11.97</v>
      </c>
      <c r="AA186">
        <v>1</v>
      </c>
      <c r="AB186">
        <v>0</v>
      </c>
      <c r="AC186">
        <v>0</v>
      </c>
      <c r="AD186">
        <v>0</v>
      </c>
      <c r="AE186">
        <v>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11.97</v>
      </c>
      <c r="AU186" t="s">
        <v>3</v>
      </c>
      <c r="AV186">
        <v>0</v>
      </c>
      <c r="AW186">
        <v>2</v>
      </c>
      <c r="AX186">
        <v>64970731</v>
      </c>
      <c r="AY186">
        <v>1</v>
      </c>
      <c r="AZ186">
        <v>0</v>
      </c>
      <c r="BA186">
        <v>188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ROUND(Y186*Source!I82,7)</f>
        <v>1.9342322999999999</v>
      </c>
      <c r="CY186">
        <f t="shared" si="62"/>
        <v>1</v>
      </c>
      <c r="CZ186">
        <f t="shared" si="63"/>
        <v>1</v>
      </c>
      <c r="DA186">
        <f t="shared" si="64"/>
        <v>1</v>
      </c>
      <c r="DB186">
        <f t="shared" si="50"/>
        <v>11.97</v>
      </c>
      <c r="DC186">
        <f t="shared" si="51"/>
        <v>0</v>
      </c>
      <c r="DD186" t="s">
        <v>3</v>
      </c>
      <c r="DE186" t="s">
        <v>3</v>
      </c>
      <c r="DF186">
        <f t="shared" si="61"/>
        <v>1.93</v>
      </c>
      <c r="DG186">
        <f t="shared" si="59"/>
        <v>0</v>
      </c>
      <c r="DH186">
        <f t="shared" si="60"/>
        <v>0</v>
      </c>
      <c r="DI186">
        <f t="shared" si="52"/>
        <v>0</v>
      </c>
      <c r="DJ186">
        <f t="shared" si="65"/>
        <v>1.93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ROW(Source!A83)</f>
        <v>83</v>
      </c>
      <c r="B187">
        <v>64970155</v>
      </c>
      <c r="C187">
        <v>64970707</v>
      </c>
      <c r="D187">
        <v>29362762</v>
      </c>
      <c r="E187">
        <v>1</v>
      </c>
      <c r="F187">
        <v>1</v>
      </c>
      <c r="G187">
        <v>1</v>
      </c>
      <c r="H187">
        <v>1</v>
      </c>
      <c r="I187" t="s">
        <v>427</v>
      </c>
      <c r="J187" t="s">
        <v>3</v>
      </c>
      <c r="K187" t="s">
        <v>428</v>
      </c>
      <c r="L187">
        <v>1369</v>
      </c>
      <c r="N187">
        <v>1013</v>
      </c>
      <c r="O187" t="s">
        <v>386</v>
      </c>
      <c r="P187" t="s">
        <v>386</v>
      </c>
      <c r="Q187">
        <v>1</v>
      </c>
      <c r="W187">
        <v>0</v>
      </c>
      <c r="X187">
        <v>604758886</v>
      </c>
      <c r="Y187">
        <f t="shared" si="49"/>
        <v>62.2</v>
      </c>
      <c r="AA187">
        <v>0</v>
      </c>
      <c r="AB187">
        <v>0</v>
      </c>
      <c r="AC187">
        <v>0</v>
      </c>
      <c r="AD187">
        <v>9.6199999999999992</v>
      </c>
      <c r="AE187">
        <v>0</v>
      </c>
      <c r="AF187">
        <v>0</v>
      </c>
      <c r="AG187">
        <v>0</v>
      </c>
      <c r="AH187">
        <v>9.6199999999999992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62.2</v>
      </c>
      <c r="AU187" t="s">
        <v>3</v>
      </c>
      <c r="AV187">
        <v>1</v>
      </c>
      <c r="AW187">
        <v>2</v>
      </c>
      <c r="AX187">
        <v>64970720</v>
      </c>
      <c r="AY187">
        <v>1</v>
      </c>
      <c r="AZ187">
        <v>0</v>
      </c>
      <c r="BA187">
        <v>189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ROUND(AT187*Source!I83*AH187*AL187,2)</f>
        <v>96.69</v>
      </c>
      <c r="CV187">
        <f>ROUND(Y187*Source!I83,7)</f>
        <v>10.050898</v>
      </c>
      <c r="CW187">
        <v>0</v>
      </c>
      <c r="CX187">
        <f>ROUND(Y187*Source!I83,7)</f>
        <v>10.050898</v>
      </c>
      <c r="CY187">
        <f>AD187</f>
        <v>9.6199999999999992</v>
      </c>
      <c r="CZ187">
        <f>AH187</f>
        <v>9.6199999999999992</v>
      </c>
      <c r="DA187">
        <f>AL187</f>
        <v>1</v>
      </c>
      <c r="DB187">
        <f t="shared" si="50"/>
        <v>598.36</v>
      </c>
      <c r="DC187">
        <f t="shared" si="51"/>
        <v>0</v>
      </c>
      <c r="DD187" t="s">
        <v>3</v>
      </c>
      <c r="DE187" t="s">
        <v>3</v>
      </c>
      <c r="DF187">
        <f t="shared" si="61"/>
        <v>0</v>
      </c>
      <c r="DG187">
        <f t="shared" si="59"/>
        <v>0</v>
      </c>
      <c r="DH187">
        <f t="shared" si="60"/>
        <v>0</v>
      </c>
      <c r="DI187">
        <f t="shared" si="52"/>
        <v>96.69</v>
      </c>
      <c r="DJ187">
        <f>DI187</f>
        <v>96.69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ROW(Source!A83)</f>
        <v>83</v>
      </c>
      <c r="B188">
        <v>64970155</v>
      </c>
      <c r="C188">
        <v>64970707</v>
      </c>
      <c r="D188">
        <v>121548</v>
      </c>
      <c r="E188">
        <v>1</v>
      </c>
      <c r="F188">
        <v>1</v>
      </c>
      <c r="G188">
        <v>1</v>
      </c>
      <c r="H188">
        <v>1</v>
      </c>
      <c r="I188" t="s">
        <v>32</v>
      </c>
      <c r="J188" t="s">
        <v>3</v>
      </c>
      <c r="K188" t="s">
        <v>387</v>
      </c>
      <c r="L188">
        <v>608254</v>
      </c>
      <c r="N188">
        <v>1013</v>
      </c>
      <c r="O188" t="s">
        <v>388</v>
      </c>
      <c r="P188" t="s">
        <v>388</v>
      </c>
      <c r="Q188">
        <v>1</v>
      </c>
      <c r="W188">
        <v>0</v>
      </c>
      <c r="X188">
        <v>-185737400</v>
      </c>
      <c r="Y188">
        <f t="shared" si="49"/>
        <v>1.74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5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1.74</v>
      </c>
      <c r="AU188" t="s">
        <v>3</v>
      </c>
      <c r="AV188">
        <v>2</v>
      </c>
      <c r="AW188">
        <v>2</v>
      </c>
      <c r="AX188">
        <v>64970721</v>
      </c>
      <c r="AY188">
        <v>1</v>
      </c>
      <c r="AZ188">
        <v>0</v>
      </c>
      <c r="BA188">
        <v>190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ROUND(Y188*Source!I83,7)</f>
        <v>0.28116659999999999</v>
      </c>
      <c r="CY188">
        <f>AD188</f>
        <v>0</v>
      </c>
      <c r="CZ188">
        <f>AH188</f>
        <v>0</v>
      </c>
      <c r="DA188">
        <f>AL188</f>
        <v>1</v>
      </c>
      <c r="DB188">
        <f t="shared" si="50"/>
        <v>0</v>
      </c>
      <c r="DC188">
        <f t="shared" si="51"/>
        <v>0</v>
      </c>
      <c r="DD188" t="s">
        <v>3</v>
      </c>
      <c r="DE188" t="s">
        <v>3</v>
      </c>
      <c r="DF188">
        <f t="shared" si="61"/>
        <v>0</v>
      </c>
      <c r="DG188">
        <f t="shared" si="59"/>
        <v>0</v>
      </c>
      <c r="DH188">
        <f t="shared" si="60"/>
        <v>0</v>
      </c>
      <c r="DI188">
        <f t="shared" si="52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ROW(Source!A83)</f>
        <v>83</v>
      </c>
      <c r="B189">
        <v>64970155</v>
      </c>
      <c r="C189">
        <v>64970707</v>
      </c>
      <c r="D189">
        <v>29172362</v>
      </c>
      <c r="E189">
        <v>1</v>
      </c>
      <c r="F189">
        <v>1</v>
      </c>
      <c r="G189">
        <v>1</v>
      </c>
      <c r="H189">
        <v>2</v>
      </c>
      <c r="I189" t="s">
        <v>438</v>
      </c>
      <c r="J189" t="s">
        <v>439</v>
      </c>
      <c r="K189" t="s">
        <v>440</v>
      </c>
      <c r="L189">
        <v>1368</v>
      </c>
      <c r="N189">
        <v>1011</v>
      </c>
      <c r="O189" t="s">
        <v>392</v>
      </c>
      <c r="P189" t="s">
        <v>392</v>
      </c>
      <c r="Q189">
        <v>1</v>
      </c>
      <c r="W189">
        <v>0</v>
      </c>
      <c r="X189">
        <v>783836208</v>
      </c>
      <c r="Y189">
        <f t="shared" si="49"/>
        <v>1.74</v>
      </c>
      <c r="AA189">
        <v>0</v>
      </c>
      <c r="AB189">
        <v>1485.19</v>
      </c>
      <c r="AC189">
        <v>687.56</v>
      </c>
      <c r="AD189">
        <v>0</v>
      </c>
      <c r="AE189">
        <v>0</v>
      </c>
      <c r="AF189">
        <v>134.65</v>
      </c>
      <c r="AG189">
        <v>13.5</v>
      </c>
      <c r="AH189">
        <v>0</v>
      </c>
      <c r="AI189">
        <v>1</v>
      </c>
      <c r="AJ189">
        <v>11.03</v>
      </c>
      <c r="AK189">
        <v>50.93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1.74</v>
      </c>
      <c r="AU189" t="s">
        <v>3</v>
      </c>
      <c r="AV189">
        <v>0</v>
      </c>
      <c r="AW189">
        <v>2</v>
      </c>
      <c r="AX189">
        <v>64970722</v>
      </c>
      <c r="AY189">
        <v>1</v>
      </c>
      <c r="AZ189">
        <v>0</v>
      </c>
      <c r="BA189">
        <v>191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ROUND(Y189*Source!I83*DO189,7)</f>
        <v>0</v>
      </c>
      <c r="CX189">
        <f>ROUND(Y189*Source!I83,7)</f>
        <v>0.28116659999999999</v>
      </c>
      <c r="CY189">
        <f>AB189</f>
        <v>1485.19</v>
      </c>
      <c r="CZ189">
        <f>AF189</f>
        <v>134.65</v>
      </c>
      <c r="DA189">
        <f>AJ189</f>
        <v>11.03</v>
      </c>
      <c r="DB189">
        <f t="shared" si="50"/>
        <v>234.29</v>
      </c>
      <c r="DC189">
        <f t="shared" si="51"/>
        <v>23.49</v>
      </c>
      <c r="DD189" t="s">
        <v>3</v>
      </c>
      <c r="DE189" t="s">
        <v>3</v>
      </c>
      <c r="DF189">
        <f t="shared" si="61"/>
        <v>0</v>
      </c>
      <c r="DG189">
        <f>ROUND(ROUND(AF189*AJ189,2)*CX189,2)</f>
        <v>417.59</v>
      </c>
      <c r="DH189">
        <f>ROUND(ROUND(AG189*AK189,2)*CX189,2)</f>
        <v>193.32</v>
      </c>
      <c r="DI189">
        <f t="shared" si="52"/>
        <v>0</v>
      </c>
      <c r="DJ189">
        <f>DG189</f>
        <v>417.59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ROW(Source!A83)</f>
        <v>83</v>
      </c>
      <c r="B190">
        <v>64970155</v>
      </c>
      <c r="C190">
        <v>64970707</v>
      </c>
      <c r="D190">
        <v>29172657</v>
      </c>
      <c r="E190">
        <v>1</v>
      </c>
      <c r="F190">
        <v>1</v>
      </c>
      <c r="G190">
        <v>1</v>
      </c>
      <c r="H190">
        <v>2</v>
      </c>
      <c r="I190" t="s">
        <v>470</v>
      </c>
      <c r="J190" t="s">
        <v>471</v>
      </c>
      <c r="K190" t="s">
        <v>472</v>
      </c>
      <c r="L190">
        <v>1368</v>
      </c>
      <c r="N190">
        <v>1011</v>
      </c>
      <c r="O190" t="s">
        <v>392</v>
      </c>
      <c r="P190" t="s">
        <v>392</v>
      </c>
      <c r="Q190">
        <v>1</v>
      </c>
      <c r="W190">
        <v>0</v>
      </c>
      <c r="X190">
        <v>1474986261</v>
      </c>
      <c r="Y190">
        <f t="shared" si="49"/>
        <v>15.1</v>
      </c>
      <c r="AA190">
        <v>0</v>
      </c>
      <c r="AB190">
        <v>67.150000000000006</v>
      </c>
      <c r="AC190">
        <v>0</v>
      </c>
      <c r="AD190">
        <v>0</v>
      </c>
      <c r="AE190">
        <v>0</v>
      </c>
      <c r="AF190">
        <v>8.1</v>
      </c>
      <c r="AG190">
        <v>0</v>
      </c>
      <c r="AH190">
        <v>0</v>
      </c>
      <c r="AI190">
        <v>1</v>
      </c>
      <c r="AJ190">
        <v>8.2899999999999991</v>
      </c>
      <c r="AK190">
        <v>50.93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15.1</v>
      </c>
      <c r="AU190" t="s">
        <v>3</v>
      </c>
      <c r="AV190">
        <v>0</v>
      </c>
      <c r="AW190">
        <v>2</v>
      </c>
      <c r="AX190">
        <v>64970723</v>
      </c>
      <c r="AY190">
        <v>1</v>
      </c>
      <c r="AZ190">
        <v>0</v>
      </c>
      <c r="BA190">
        <v>192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ROUND(Y190*Source!I83*DO190,7)</f>
        <v>0</v>
      </c>
      <c r="CX190">
        <f>ROUND(Y190*Source!I83,7)</f>
        <v>2.4400089999999999</v>
      </c>
      <c r="CY190">
        <f>AB190</f>
        <v>67.150000000000006</v>
      </c>
      <c r="CZ190">
        <f>AF190</f>
        <v>8.1</v>
      </c>
      <c r="DA190">
        <f>AJ190</f>
        <v>8.2899999999999991</v>
      </c>
      <c r="DB190">
        <f t="shared" si="50"/>
        <v>122.31</v>
      </c>
      <c r="DC190">
        <f t="shared" si="51"/>
        <v>0</v>
      </c>
      <c r="DD190" t="s">
        <v>3</v>
      </c>
      <c r="DE190" t="s">
        <v>3</v>
      </c>
      <c r="DF190">
        <f t="shared" si="61"/>
        <v>0</v>
      </c>
      <c r="DG190">
        <f>ROUND(ROUND(AF190*AJ190,2)*CX190,2)</f>
        <v>163.85</v>
      </c>
      <c r="DH190">
        <f>ROUND(ROUND(AG190*AK190,2)*CX190,2)</f>
        <v>0</v>
      </c>
      <c r="DI190">
        <f t="shared" si="52"/>
        <v>0</v>
      </c>
      <c r="DJ190">
        <f>DG190</f>
        <v>163.85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ROW(Source!A83)</f>
        <v>83</v>
      </c>
      <c r="B191">
        <v>64970155</v>
      </c>
      <c r="C191">
        <v>64970707</v>
      </c>
      <c r="D191">
        <v>29174913</v>
      </c>
      <c r="E191">
        <v>1</v>
      </c>
      <c r="F191">
        <v>1</v>
      </c>
      <c r="G191">
        <v>1</v>
      </c>
      <c r="H191">
        <v>2</v>
      </c>
      <c r="I191" t="s">
        <v>447</v>
      </c>
      <c r="J191" t="s">
        <v>448</v>
      </c>
      <c r="K191" t="s">
        <v>449</v>
      </c>
      <c r="L191">
        <v>1368</v>
      </c>
      <c r="N191">
        <v>1011</v>
      </c>
      <c r="O191" t="s">
        <v>392</v>
      </c>
      <c r="P191" t="s">
        <v>392</v>
      </c>
      <c r="Q191">
        <v>1</v>
      </c>
      <c r="W191">
        <v>0</v>
      </c>
      <c r="X191">
        <v>1230759911</v>
      </c>
      <c r="Y191">
        <f t="shared" si="49"/>
        <v>1.74</v>
      </c>
      <c r="AA191">
        <v>0</v>
      </c>
      <c r="AB191">
        <v>2113</v>
      </c>
      <c r="AC191">
        <v>590.79</v>
      </c>
      <c r="AD191">
        <v>0</v>
      </c>
      <c r="AE191">
        <v>0</v>
      </c>
      <c r="AF191">
        <v>87.17</v>
      </c>
      <c r="AG191">
        <v>11.6</v>
      </c>
      <c r="AH191">
        <v>0</v>
      </c>
      <c r="AI191">
        <v>1</v>
      </c>
      <c r="AJ191">
        <v>24.24</v>
      </c>
      <c r="AK191">
        <v>50.93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1.74</v>
      </c>
      <c r="AU191" t="s">
        <v>3</v>
      </c>
      <c r="AV191">
        <v>0</v>
      </c>
      <c r="AW191">
        <v>2</v>
      </c>
      <c r="AX191">
        <v>64970724</v>
      </c>
      <c r="AY191">
        <v>1</v>
      </c>
      <c r="AZ191">
        <v>0</v>
      </c>
      <c r="BA191">
        <v>193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ROUND(Y191*Source!I83*DO191,7)</f>
        <v>0</v>
      </c>
      <c r="CX191">
        <f>ROUND(Y191*Source!I83,7)</f>
        <v>0.28116659999999999</v>
      </c>
      <c r="CY191">
        <f>AB191</f>
        <v>2113</v>
      </c>
      <c r="CZ191">
        <f>AF191</f>
        <v>87.17</v>
      </c>
      <c r="DA191">
        <f>AJ191</f>
        <v>24.24</v>
      </c>
      <c r="DB191">
        <f t="shared" si="50"/>
        <v>151.68</v>
      </c>
      <c r="DC191">
        <f t="shared" si="51"/>
        <v>20.18</v>
      </c>
      <c r="DD191" t="s">
        <v>3</v>
      </c>
      <c r="DE191" t="s">
        <v>3</v>
      </c>
      <c r="DF191">
        <f t="shared" si="61"/>
        <v>0</v>
      </c>
      <c r="DG191">
        <f>ROUND(ROUND(AF191*AJ191,2)*CX191,2)</f>
        <v>594.11</v>
      </c>
      <c r="DH191">
        <f>ROUND(ROUND(AG191*AK191,2)*CX191,2)</f>
        <v>166.11</v>
      </c>
      <c r="DI191">
        <f t="shared" si="52"/>
        <v>0</v>
      </c>
      <c r="DJ191">
        <f>DG191</f>
        <v>594.11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ROW(Source!A83)</f>
        <v>83</v>
      </c>
      <c r="B192">
        <v>64970155</v>
      </c>
      <c r="C192">
        <v>64970707</v>
      </c>
      <c r="D192">
        <v>29109198</v>
      </c>
      <c r="E192">
        <v>1</v>
      </c>
      <c r="F192">
        <v>1</v>
      </c>
      <c r="G192">
        <v>1</v>
      </c>
      <c r="H192">
        <v>3</v>
      </c>
      <c r="I192" t="s">
        <v>501</v>
      </c>
      <c r="J192" t="s">
        <v>502</v>
      </c>
      <c r="K192" t="s">
        <v>503</v>
      </c>
      <c r="L192">
        <v>1348</v>
      </c>
      <c r="N192">
        <v>1009</v>
      </c>
      <c r="O192" t="s">
        <v>107</v>
      </c>
      <c r="P192" t="s">
        <v>107</v>
      </c>
      <c r="Q192">
        <v>1000</v>
      </c>
      <c r="W192">
        <v>0</v>
      </c>
      <c r="X192">
        <v>1948072807</v>
      </c>
      <c r="Y192">
        <f t="shared" si="49"/>
        <v>0.18</v>
      </c>
      <c r="AA192">
        <v>7569.6</v>
      </c>
      <c r="AB192">
        <v>0</v>
      </c>
      <c r="AC192">
        <v>0</v>
      </c>
      <c r="AD192">
        <v>0</v>
      </c>
      <c r="AE192">
        <v>480</v>
      </c>
      <c r="AF192">
        <v>0</v>
      </c>
      <c r="AG192">
        <v>0</v>
      </c>
      <c r="AH192">
        <v>0</v>
      </c>
      <c r="AI192">
        <v>15.77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0.18</v>
      </c>
      <c r="AU192" t="s">
        <v>3</v>
      </c>
      <c r="AV192">
        <v>0</v>
      </c>
      <c r="AW192">
        <v>2</v>
      </c>
      <c r="AX192">
        <v>64970725</v>
      </c>
      <c r="AY192">
        <v>1</v>
      </c>
      <c r="AZ192">
        <v>0</v>
      </c>
      <c r="BA192">
        <v>194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ROUND(Y192*Source!I83,7)</f>
        <v>2.90862E-2</v>
      </c>
      <c r="CY192">
        <f t="shared" ref="CY192:CY198" si="66">AA192</f>
        <v>7569.6</v>
      </c>
      <c r="CZ192">
        <f t="shared" ref="CZ192:CZ198" si="67">AE192</f>
        <v>480</v>
      </c>
      <c r="DA192">
        <f t="shared" ref="DA192:DA198" si="68">AI192</f>
        <v>15.77</v>
      </c>
      <c r="DB192">
        <f t="shared" si="50"/>
        <v>86.4</v>
      </c>
      <c r="DC192">
        <f t="shared" si="51"/>
        <v>0</v>
      </c>
      <c r="DD192" t="s">
        <v>3</v>
      </c>
      <c r="DE192" t="s">
        <v>3</v>
      </c>
      <c r="DF192">
        <f t="shared" ref="DF192:DF198" si="69">ROUND(ROUND(AE192*AI192,2)*CX192,2)</f>
        <v>220.17</v>
      </c>
      <c r="DG192">
        <f t="shared" ref="DG192:DG214" si="70">ROUND(ROUND(AF192,2)*CX192,2)</f>
        <v>0</v>
      </c>
      <c r="DH192">
        <f t="shared" ref="DH192:DH214" si="71">ROUND(ROUND(AG192,2)*CX192,2)</f>
        <v>0</v>
      </c>
      <c r="DI192">
        <f t="shared" si="52"/>
        <v>0</v>
      </c>
      <c r="DJ192">
        <f t="shared" ref="DJ192:DJ198" si="72">DF192</f>
        <v>220.17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ROW(Source!A83)</f>
        <v>83</v>
      </c>
      <c r="B193">
        <v>64970155</v>
      </c>
      <c r="C193">
        <v>64970707</v>
      </c>
      <c r="D193">
        <v>29114446</v>
      </c>
      <c r="E193">
        <v>1</v>
      </c>
      <c r="F193">
        <v>1</v>
      </c>
      <c r="G193">
        <v>1</v>
      </c>
      <c r="H193">
        <v>3</v>
      </c>
      <c r="I193" t="s">
        <v>504</v>
      </c>
      <c r="J193" t="s">
        <v>505</v>
      </c>
      <c r="K193" t="s">
        <v>506</v>
      </c>
      <c r="L193">
        <v>1355</v>
      </c>
      <c r="N193">
        <v>1010</v>
      </c>
      <c r="O193" t="s">
        <v>112</v>
      </c>
      <c r="P193" t="s">
        <v>112</v>
      </c>
      <c r="Q193">
        <v>100</v>
      </c>
      <c r="W193">
        <v>0</v>
      </c>
      <c r="X193">
        <v>1984916986</v>
      </c>
      <c r="Y193">
        <f t="shared" ref="Y193:Y256" si="73">AT193</f>
        <v>0.8</v>
      </c>
      <c r="AA193">
        <v>199.66</v>
      </c>
      <c r="AB193">
        <v>0</v>
      </c>
      <c r="AC193">
        <v>0</v>
      </c>
      <c r="AD193">
        <v>0</v>
      </c>
      <c r="AE193">
        <v>110.31</v>
      </c>
      <c r="AF193">
        <v>0</v>
      </c>
      <c r="AG193">
        <v>0</v>
      </c>
      <c r="AH193">
        <v>0</v>
      </c>
      <c r="AI193">
        <v>1.81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0.8</v>
      </c>
      <c r="AU193" t="s">
        <v>3</v>
      </c>
      <c r="AV193">
        <v>0</v>
      </c>
      <c r="AW193">
        <v>2</v>
      </c>
      <c r="AX193">
        <v>64970726</v>
      </c>
      <c r="AY193">
        <v>1</v>
      </c>
      <c r="AZ193">
        <v>0</v>
      </c>
      <c r="BA193">
        <v>195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ROUND(Y193*Source!I83,7)</f>
        <v>0.129272</v>
      </c>
      <c r="CY193">
        <f t="shared" si="66"/>
        <v>199.66</v>
      </c>
      <c r="CZ193">
        <f t="shared" si="67"/>
        <v>110.31</v>
      </c>
      <c r="DA193">
        <f t="shared" si="68"/>
        <v>1.81</v>
      </c>
      <c r="DB193">
        <f t="shared" ref="DB193:DB256" si="74">ROUND(ROUND(AT193*CZ193,2),2)</f>
        <v>88.25</v>
      </c>
      <c r="DC193">
        <f t="shared" ref="DC193:DC256" si="75">ROUND(ROUND(AT193*AG193,2),2)</f>
        <v>0</v>
      </c>
      <c r="DD193" t="s">
        <v>3</v>
      </c>
      <c r="DE193" t="s">
        <v>3</v>
      </c>
      <c r="DF193">
        <f t="shared" si="69"/>
        <v>25.81</v>
      </c>
      <c r="DG193">
        <f t="shared" si="70"/>
        <v>0</v>
      </c>
      <c r="DH193">
        <f t="shared" si="71"/>
        <v>0</v>
      </c>
      <c r="DI193">
        <f t="shared" ref="DI193:DI256" si="76">ROUND(ROUND(AH193,2)*CX193,2)</f>
        <v>0</v>
      </c>
      <c r="DJ193">
        <f t="shared" si="72"/>
        <v>25.81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ROW(Source!A83)</f>
        <v>83</v>
      </c>
      <c r="B194">
        <v>64970155</v>
      </c>
      <c r="C194">
        <v>64970707</v>
      </c>
      <c r="D194">
        <v>29113980</v>
      </c>
      <c r="E194">
        <v>1</v>
      </c>
      <c r="F194">
        <v>1</v>
      </c>
      <c r="G194">
        <v>1</v>
      </c>
      <c r="H194">
        <v>3</v>
      </c>
      <c r="I194" t="s">
        <v>498</v>
      </c>
      <c r="J194" t="s">
        <v>499</v>
      </c>
      <c r="K194" t="s">
        <v>500</v>
      </c>
      <c r="L194">
        <v>1346</v>
      </c>
      <c r="N194">
        <v>1009</v>
      </c>
      <c r="O194" t="s">
        <v>89</v>
      </c>
      <c r="P194" t="s">
        <v>89</v>
      </c>
      <c r="Q194">
        <v>1</v>
      </c>
      <c r="W194">
        <v>0</v>
      </c>
      <c r="X194">
        <v>-1805966371</v>
      </c>
      <c r="Y194">
        <f t="shared" si="73"/>
        <v>4.2</v>
      </c>
      <c r="AA194">
        <v>177.01</v>
      </c>
      <c r="AB194">
        <v>0</v>
      </c>
      <c r="AC194">
        <v>0</v>
      </c>
      <c r="AD194">
        <v>0</v>
      </c>
      <c r="AE194">
        <v>14.31</v>
      </c>
      <c r="AF194">
        <v>0</v>
      </c>
      <c r="AG194">
        <v>0</v>
      </c>
      <c r="AH194">
        <v>0</v>
      </c>
      <c r="AI194">
        <v>12.37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4.2</v>
      </c>
      <c r="AU194" t="s">
        <v>3</v>
      </c>
      <c r="AV194">
        <v>0</v>
      </c>
      <c r="AW194">
        <v>2</v>
      </c>
      <c r="AX194">
        <v>64970727</v>
      </c>
      <c r="AY194">
        <v>1</v>
      </c>
      <c r="AZ194">
        <v>0</v>
      </c>
      <c r="BA194">
        <v>196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ROUND(Y194*Source!I83,7)</f>
        <v>0.678678</v>
      </c>
      <c r="CY194">
        <f t="shared" si="66"/>
        <v>177.01</v>
      </c>
      <c r="CZ194">
        <f t="shared" si="67"/>
        <v>14.31</v>
      </c>
      <c r="DA194">
        <f t="shared" si="68"/>
        <v>12.37</v>
      </c>
      <c r="DB194">
        <f t="shared" si="74"/>
        <v>60.1</v>
      </c>
      <c r="DC194">
        <f t="shared" si="75"/>
        <v>0</v>
      </c>
      <c r="DD194" t="s">
        <v>3</v>
      </c>
      <c r="DE194" t="s">
        <v>3</v>
      </c>
      <c r="DF194">
        <f t="shared" si="69"/>
        <v>120.13</v>
      </c>
      <c r="DG194">
        <f t="shared" si="70"/>
        <v>0</v>
      </c>
      <c r="DH194">
        <f t="shared" si="71"/>
        <v>0</v>
      </c>
      <c r="DI194">
        <f t="shared" si="76"/>
        <v>0</v>
      </c>
      <c r="DJ194">
        <f t="shared" si="72"/>
        <v>120.13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ROW(Source!A83)</f>
        <v>83</v>
      </c>
      <c r="B195">
        <v>64970155</v>
      </c>
      <c r="C195">
        <v>64970707</v>
      </c>
      <c r="D195">
        <v>29114246</v>
      </c>
      <c r="E195">
        <v>1</v>
      </c>
      <c r="F195">
        <v>1</v>
      </c>
      <c r="G195">
        <v>1</v>
      </c>
      <c r="H195">
        <v>3</v>
      </c>
      <c r="I195" t="s">
        <v>507</v>
      </c>
      <c r="J195" t="s">
        <v>508</v>
      </c>
      <c r="K195" t="s">
        <v>509</v>
      </c>
      <c r="L195">
        <v>1346</v>
      </c>
      <c r="N195">
        <v>1009</v>
      </c>
      <c r="O195" t="s">
        <v>89</v>
      </c>
      <c r="P195" t="s">
        <v>89</v>
      </c>
      <c r="Q195">
        <v>1</v>
      </c>
      <c r="W195">
        <v>0</v>
      </c>
      <c r="X195">
        <v>30920770</v>
      </c>
      <c r="Y195">
        <f t="shared" si="73"/>
        <v>27</v>
      </c>
      <c r="AA195">
        <v>151.87</v>
      </c>
      <c r="AB195">
        <v>0</v>
      </c>
      <c r="AC195">
        <v>0</v>
      </c>
      <c r="AD195">
        <v>0</v>
      </c>
      <c r="AE195">
        <v>9.0399999999999991</v>
      </c>
      <c r="AF195">
        <v>0</v>
      </c>
      <c r="AG195">
        <v>0</v>
      </c>
      <c r="AH195">
        <v>0</v>
      </c>
      <c r="AI195">
        <v>16.8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27</v>
      </c>
      <c r="AU195" t="s">
        <v>3</v>
      </c>
      <c r="AV195">
        <v>0</v>
      </c>
      <c r="AW195">
        <v>2</v>
      </c>
      <c r="AX195">
        <v>64970728</v>
      </c>
      <c r="AY195">
        <v>1</v>
      </c>
      <c r="AZ195">
        <v>0</v>
      </c>
      <c r="BA195">
        <v>197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ROUND(Y195*Source!I83,7)</f>
        <v>4.3629300000000004</v>
      </c>
      <c r="CY195">
        <f t="shared" si="66"/>
        <v>151.87</v>
      </c>
      <c r="CZ195">
        <f t="shared" si="67"/>
        <v>9.0399999999999991</v>
      </c>
      <c r="DA195">
        <f t="shared" si="68"/>
        <v>16.8</v>
      </c>
      <c r="DB195">
        <f t="shared" si="74"/>
        <v>244.08</v>
      </c>
      <c r="DC195">
        <f t="shared" si="75"/>
        <v>0</v>
      </c>
      <c r="DD195" t="s">
        <v>3</v>
      </c>
      <c r="DE195" t="s">
        <v>3</v>
      </c>
      <c r="DF195">
        <f t="shared" si="69"/>
        <v>662.6</v>
      </c>
      <c r="DG195">
        <f t="shared" si="70"/>
        <v>0</v>
      </c>
      <c r="DH195">
        <f t="shared" si="71"/>
        <v>0</v>
      </c>
      <c r="DI195">
        <f t="shared" si="76"/>
        <v>0</v>
      </c>
      <c r="DJ195">
        <f t="shared" si="72"/>
        <v>662.6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ROW(Source!A83)</f>
        <v>83</v>
      </c>
      <c r="B196">
        <v>64970155</v>
      </c>
      <c r="C196">
        <v>64970707</v>
      </c>
      <c r="D196">
        <v>29129474</v>
      </c>
      <c r="E196">
        <v>1</v>
      </c>
      <c r="F196">
        <v>1</v>
      </c>
      <c r="G196">
        <v>1</v>
      </c>
      <c r="H196">
        <v>3</v>
      </c>
      <c r="I196" t="s">
        <v>510</v>
      </c>
      <c r="J196" t="s">
        <v>511</v>
      </c>
      <c r="K196" t="s">
        <v>512</v>
      </c>
      <c r="L196">
        <v>1348</v>
      </c>
      <c r="N196">
        <v>1009</v>
      </c>
      <c r="O196" t="s">
        <v>107</v>
      </c>
      <c r="P196" t="s">
        <v>107</v>
      </c>
      <c r="Q196">
        <v>1000</v>
      </c>
      <c r="W196">
        <v>0</v>
      </c>
      <c r="X196">
        <v>-115984519</v>
      </c>
      <c r="Y196">
        <f t="shared" si="73"/>
        <v>1</v>
      </c>
      <c r="AA196">
        <v>108539.55</v>
      </c>
      <c r="AB196">
        <v>0</v>
      </c>
      <c r="AC196">
        <v>0</v>
      </c>
      <c r="AD196">
        <v>0</v>
      </c>
      <c r="AE196">
        <v>11534.49</v>
      </c>
      <c r="AF196">
        <v>0</v>
      </c>
      <c r="AG196">
        <v>0</v>
      </c>
      <c r="AH196">
        <v>0</v>
      </c>
      <c r="AI196">
        <v>9.41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</v>
      </c>
      <c r="AU196" t="s">
        <v>3</v>
      </c>
      <c r="AV196">
        <v>0</v>
      </c>
      <c r="AW196">
        <v>2</v>
      </c>
      <c r="AX196">
        <v>64970729</v>
      </c>
      <c r="AY196">
        <v>1</v>
      </c>
      <c r="AZ196">
        <v>0</v>
      </c>
      <c r="BA196">
        <v>198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ROUND(Y196*Source!I83,7)</f>
        <v>0.16159000000000001</v>
      </c>
      <c r="CY196">
        <f t="shared" si="66"/>
        <v>108539.55</v>
      </c>
      <c r="CZ196">
        <f t="shared" si="67"/>
        <v>11534.49</v>
      </c>
      <c r="DA196">
        <f t="shared" si="68"/>
        <v>9.41</v>
      </c>
      <c r="DB196">
        <f t="shared" si="74"/>
        <v>11534.49</v>
      </c>
      <c r="DC196">
        <f t="shared" si="75"/>
        <v>0</v>
      </c>
      <c r="DD196" t="s">
        <v>3</v>
      </c>
      <c r="DE196" t="s">
        <v>3</v>
      </c>
      <c r="DF196">
        <f t="shared" si="69"/>
        <v>17538.91</v>
      </c>
      <c r="DG196">
        <f t="shared" si="70"/>
        <v>0</v>
      </c>
      <c r="DH196">
        <f t="shared" si="71"/>
        <v>0</v>
      </c>
      <c r="DI196">
        <f t="shared" si="76"/>
        <v>0</v>
      </c>
      <c r="DJ196">
        <f t="shared" si="72"/>
        <v>17538.91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ROW(Source!A83)</f>
        <v>83</v>
      </c>
      <c r="B197">
        <v>64970155</v>
      </c>
      <c r="C197">
        <v>64970707</v>
      </c>
      <c r="D197">
        <v>29149602</v>
      </c>
      <c r="E197">
        <v>1</v>
      </c>
      <c r="F197">
        <v>1</v>
      </c>
      <c r="G197">
        <v>1</v>
      </c>
      <c r="H197">
        <v>3</v>
      </c>
      <c r="I197" t="s">
        <v>513</v>
      </c>
      <c r="J197" t="s">
        <v>514</v>
      </c>
      <c r="K197" t="s">
        <v>515</v>
      </c>
      <c r="L197">
        <v>1339</v>
      </c>
      <c r="N197">
        <v>1007</v>
      </c>
      <c r="O197" t="s">
        <v>294</v>
      </c>
      <c r="P197" t="s">
        <v>294</v>
      </c>
      <c r="Q197">
        <v>1</v>
      </c>
      <c r="W197">
        <v>0</v>
      </c>
      <c r="X197">
        <v>-320745379</v>
      </c>
      <c r="Y197">
        <f t="shared" si="73"/>
        <v>0.15</v>
      </c>
      <c r="AA197">
        <v>573</v>
      </c>
      <c r="AB197">
        <v>0</v>
      </c>
      <c r="AC197">
        <v>0</v>
      </c>
      <c r="AD197">
        <v>0</v>
      </c>
      <c r="AE197">
        <v>60</v>
      </c>
      <c r="AF197">
        <v>0</v>
      </c>
      <c r="AG197">
        <v>0</v>
      </c>
      <c r="AH197">
        <v>0</v>
      </c>
      <c r="AI197">
        <v>9.5500000000000007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0.15</v>
      </c>
      <c r="AU197" t="s">
        <v>3</v>
      </c>
      <c r="AV197">
        <v>0</v>
      </c>
      <c r="AW197">
        <v>2</v>
      </c>
      <c r="AX197">
        <v>64970730</v>
      </c>
      <c r="AY197">
        <v>1</v>
      </c>
      <c r="AZ197">
        <v>0</v>
      </c>
      <c r="BA197">
        <v>199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ROUND(Y197*Source!I83,7)</f>
        <v>2.42385E-2</v>
      </c>
      <c r="CY197">
        <f t="shared" si="66"/>
        <v>573</v>
      </c>
      <c r="CZ197">
        <f t="shared" si="67"/>
        <v>60</v>
      </c>
      <c r="DA197">
        <f t="shared" si="68"/>
        <v>9.5500000000000007</v>
      </c>
      <c r="DB197">
        <f t="shared" si="74"/>
        <v>9</v>
      </c>
      <c r="DC197">
        <f t="shared" si="75"/>
        <v>0</v>
      </c>
      <c r="DD197" t="s">
        <v>3</v>
      </c>
      <c r="DE197" t="s">
        <v>3</v>
      </c>
      <c r="DF197">
        <f t="shared" si="69"/>
        <v>13.89</v>
      </c>
      <c r="DG197">
        <f t="shared" si="70"/>
        <v>0</v>
      </c>
      <c r="DH197">
        <f t="shared" si="71"/>
        <v>0</v>
      </c>
      <c r="DI197">
        <f t="shared" si="76"/>
        <v>0</v>
      </c>
      <c r="DJ197">
        <f t="shared" si="72"/>
        <v>13.89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ROW(Source!A83)</f>
        <v>83</v>
      </c>
      <c r="B198">
        <v>64970155</v>
      </c>
      <c r="C198">
        <v>64970707</v>
      </c>
      <c r="D198">
        <v>29171808</v>
      </c>
      <c r="E198">
        <v>1</v>
      </c>
      <c r="F198">
        <v>1</v>
      </c>
      <c r="G198">
        <v>1</v>
      </c>
      <c r="H198">
        <v>3</v>
      </c>
      <c r="I198" t="s">
        <v>423</v>
      </c>
      <c r="J198" t="s">
        <v>424</v>
      </c>
      <c r="K198" t="s">
        <v>425</v>
      </c>
      <c r="L198">
        <v>1374</v>
      </c>
      <c r="N198">
        <v>1013</v>
      </c>
      <c r="O198" t="s">
        <v>426</v>
      </c>
      <c r="P198" t="s">
        <v>426</v>
      </c>
      <c r="Q198">
        <v>1</v>
      </c>
      <c r="W198">
        <v>0</v>
      </c>
      <c r="X198">
        <v>-915781824</v>
      </c>
      <c r="Y198">
        <f t="shared" si="73"/>
        <v>11.97</v>
      </c>
      <c r="AA198">
        <v>9.66</v>
      </c>
      <c r="AB198">
        <v>0</v>
      </c>
      <c r="AC198">
        <v>0</v>
      </c>
      <c r="AD198">
        <v>0</v>
      </c>
      <c r="AE198">
        <v>1</v>
      </c>
      <c r="AF198">
        <v>0</v>
      </c>
      <c r="AG198">
        <v>0</v>
      </c>
      <c r="AH198">
        <v>0</v>
      </c>
      <c r="AI198">
        <v>9.66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11.97</v>
      </c>
      <c r="AU198" t="s">
        <v>3</v>
      </c>
      <c r="AV198">
        <v>0</v>
      </c>
      <c r="AW198">
        <v>2</v>
      </c>
      <c r="AX198">
        <v>64970731</v>
      </c>
      <c r="AY198">
        <v>1</v>
      </c>
      <c r="AZ198">
        <v>0</v>
      </c>
      <c r="BA198">
        <v>200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ROUND(Y198*Source!I83,7)</f>
        <v>1.9342322999999999</v>
      </c>
      <c r="CY198">
        <f t="shared" si="66"/>
        <v>9.66</v>
      </c>
      <c r="CZ198">
        <f t="shared" si="67"/>
        <v>1</v>
      </c>
      <c r="DA198">
        <f t="shared" si="68"/>
        <v>9.66</v>
      </c>
      <c r="DB198">
        <f t="shared" si="74"/>
        <v>11.97</v>
      </c>
      <c r="DC198">
        <f t="shared" si="75"/>
        <v>0</v>
      </c>
      <c r="DD198" t="s">
        <v>3</v>
      </c>
      <c r="DE198" t="s">
        <v>3</v>
      </c>
      <c r="DF198">
        <f t="shared" si="69"/>
        <v>18.68</v>
      </c>
      <c r="DG198">
        <f t="shared" si="70"/>
        <v>0</v>
      </c>
      <c r="DH198">
        <f t="shared" si="71"/>
        <v>0</v>
      </c>
      <c r="DI198">
        <f t="shared" si="76"/>
        <v>0</v>
      </c>
      <c r="DJ198">
        <f t="shared" si="72"/>
        <v>18.68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ROW(Source!A102)</f>
        <v>102</v>
      </c>
      <c r="B199">
        <v>64970157</v>
      </c>
      <c r="C199">
        <v>64970741</v>
      </c>
      <c r="D199">
        <v>29365830</v>
      </c>
      <c r="E199">
        <v>1</v>
      </c>
      <c r="F199">
        <v>1</v>
      </c>
      <c r="G199">
        <v>1</v>
      </c>
      <c r="H199">
        <v>1</v>
      </c>
      <c r="I199" t="s">
        <v>516</v>
      </c>
      <c r="J199" t="s">
        <v>3</v>
      </c>
      <c r="K199" t="s">
        <v>517</v>
      </c>
      <c r="L199">
        <v>1369</v>
      </c>
      <c r="N199">
        <v>1013</v>
      </c>
      <c r="O199" t="s">
        <v>386</v>
      </c>
      <c r="P199" t="s">
        <v>386</v>
      </c>
      <c r="Q199">
        <v>1</v>
      </c>
      <c r="W199">
        <v>0</v>
      </c>
      <c r="X199">
        <v>-57575809</v>
      </c>
      <c r="Y199">
        <f t="shared" si="73"/>
        <v>6.18</v>
      </c>
      <c r="AA199">
        <v>0</v>
      </c>
      <c r="AB199">
        <v>0</v>
      </c>
      <c r="AC199">
        <v>0</v>
      </c>
      <c r="AD199">
        <v>9.07</v>
      </c>
      <c r="AE199">
        <v>0</v>
      </c>
      <c r="AF199">
        <v>0</v>
      </c>
      <c r="AG199">
        <v>0</v>
      </c>
      <c r="AH199">
        <v>9.07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6.18</v>
      </c>
      <c r="AU199" t="s">
        <v>3</v>
      </c>
      <c r="AV199">
        <v>1</v>
      </c>
      <c r="AW199">
        <v>2</v>
      </c>
      <c r="AX199">
        <v>64970745</v>
      </c>
      <c r="AY199">
        <v>1</v>
      </c>
      <c r="AZ199">
        <v>0</v>
      </c>
      <c r="BA199">
        <v>201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U199">
        <f>ROUND(AT199*Source!I102*AH199*AL199,2)</f>
        <v>11.21</v>
      </c>
      <c r="CV199">
        <f>ROUND(Y199*Source!I102,7)</f>
        <v>1.236</v>
      </c>
      <c r="CW199">
        <v>0</v>
      </c>
      <c r="CX199">
        <f>ROUND(Y199*Source!I102,7)</f>
        <v>1.236</v>
      </c>
      <c r="CY199">
        <f>AD199</f>
        <v>9.07</v>
      </c>
      <c r="CZ199">
        <f>AH199</f>
        <v>9.07</v>
      </c>
      <c r="DA199">
        <f>AL199</f>
        <v>1</v>
      </c>
      <c r="DB199">
        <f t="shared" si="74"/>
        <v>56.05</v>
      </c>
      <c r="DC199">
        <f t="shared" si="75"/>
        <v>0</v>
      </c>
      <c r="DD199" t="s">
        <v>3</v>
      </c>
      <c r="DE199" t="s">
        <v>3</v>
      </c>
      <c r="DF199">
        <f>ROUND(ROUND(AE199,2)*CX199,2)</f>
        <v>0</v>
      </c>
      <c r="DG199">
        <f t="shared" si="70"/>
        <v>0</v>
      </c>
      <c r="DH199">
        <f t="shared" si="71"/>
        <v>0</v>
      </c>
      <c r="DI199">
        <f t="shared" si="76"/>
        <v>11.21</v>
      </c>
      <c r="DJ199">
        <f>DI199</f>
        <v>11.21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ROW(Source!A102)</f>
        <v>102</v>
      </c>
      <c r="B200">
        <v>64970157</v>
      </c>
      <c r="C200">
        <v>64970741</v>
      </c>
      <c r="D200">
        <v>29114269</v>
      </c>
      <c r="E200">
        <v>1</v>
      </c>
      <c r="F200">
        <v>1</v>
      </c>
      <c r="G200">
        <v>1</v>
      </c>
      <c r="H200">
        <v>3</v>
      </c>
      <c r="I200" t="s">
        <v>518</v>
      </c>
      <c r="J200" t="s">
        <v>519</v>
      </c>
      <c r="K200" t="s">
        <v>520</v>
      </c>
      <c r="L200">
        <v>1348</v>
      </c>
      <c r="N200">
        <v>1009</v>
      </c>
      <c r="O200" t="s">
        <v>107</v>
      </c>
      <c r="P200" t="s">
        <v>107</v>
      </c>
      <c r="Q200">
        <v>1000</v>
      </c>
      <c r="W200">
        <v>0</v>
      </c>
      <c r="X200">
        <v>262715373</v>
      </c>
      <c r="Y200">
        <f t="shared" si="73"/>
        <v>2.0000000000000001E-4</v>
      </c>
      <c r="AA200">
        <v>12429.99</v>
      </c>
      <c r="AB200">
        <v>0</v>
      </c>
      <c r="AC200">
        <v>0</v>
      </c>
      <c r="AD200">
        <v>0</v>
      </c>
      <c r="AE200">
        <v>12429.99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2.0000000000000001E-4</v>
      </c>
      <c r="AU200" t="s">
        <v>3</v>
      </c>
      <c r="AV200">
        <v>0</v>
      </c>
      <c r="AW200">
        <v>2</v>
      </c>
      <c r="AX200">
        <v>64970746</v>
      </c>
      <c r="AY200">
        <v>1</v>
      </c>
      <c r="AZ200">
        <v>0</v>
      </c>
      <c r="BA200">
        <v>202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ROUND(Y200*Source!I102,7)</f>
        <v>4.0000000000000003E-5</v>
      </c>
      <c r="CY200">
        <f>AA200</f>
        <v>12429.99</v>
      </c>
      <c r="CZ200">
        <f>AE200</f>
        <v>12429.99</v>
      </c>
      <c r="DA200">
        <f>AI200</f>
        <v>1</v>
      </c>
      <c r="DB200">
        <f t="shared" si="74"/>
        <v>2.4900000000000002</v>
      </c>
      <c r="DC200">
        <f t="shared" si="75"/>
        <v>0</v>
      </c>
      <c r="DD200" t="s">
        <v>3</v>
      </c>
      <c r="DE200" t="s">
        <v>3</v>
      </c>
      <c r="DF200">
        <f>ROUND(ROUND(AE200,2)*CX200,2)</f>
        <v>0.5</v>
      </c>
      <c r="DG200">
        <f t="shared" si="70"/>
        <v>0</v>
      </c>
      <c r="DH200">
        <f t="shared" si="71"/>
        <v>0</v>
      </c>
      <c r="DI200">
        <f t="shared" si="76"/>
        <v>0</v>
      </c>
      <c r="DJ200">
        <f>DF200</f>
        <v>0.5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ROW(Source!A102)</f>
        <v>102</v>
      </c>
      <c r="B201">
        <v>64970157</v>
      </c>
      <c r="C201">
        <v>64970741</v>
      </c>
      <c r="D201">
        <v>29171808</v>
      </c>
      <c r="E201">
        <v>1</v>
      </c>
      <c r="F201">
        <v>1</v>
      </c>
      <c r="G201">
        <v>1</v>
      </c>
      <c r="H201">
        <v>3</v>
      </c>
      <c r="I201" t="s">
        <v>423</v>
      </c>
      <c r="J201" t="s">
        <v>424</v>
      </c>
      <c r="K201" t="s">
        <v>425</v>
      </c>
      <c r="L201">
        <v>1374</v>
      </c>
      <c r="N201">
        <v>1013</v>
      </c>
      <c r="O201" t="s">
        <v>426</v>
      </c>
      <c r="P201" t="s">
        <v>426</v>
      </c>
      <c r="Q201">
        <v>1</v>
      </c>
      <c r="W201">
        <v>0</v>
      </c>
      <c r="X201">
        <v>-915781824</v>
      </c>
      <c r="Y201">
        <f t="shared" si="73"/>
        <v>1.1200000000000001</v>
      </c>
      <c r="AA201">
        <v>1</v>
      </c>
      <c r="AB201">
        <v>0</v>
      </c>
      <c r="AC201">
        <v>0</v>
      </c>
      <c r="AD201">
        <v>0</v>
      </c>
      <c r="AE201">
        <v>1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1.1200000000000001</v>
      </c>
      <c r="AU201" t="s">
        <v>3</v>
      </c>
      <c r="AV201">
        <v>0</v>
      </c>
      <c r="AW201">
        <v>2</v>
      </c>
      <c r="AX201">
        <v>64970748</v>
      </c>
      <c r="AY201">
        <v>1</v>
      </c>
      <c r="AZ201">
        <v>0</v>
      </c>
      <c r="BA201">
        <v>204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ROUND(Y201*Source!I102,7)</f>
        <v>0.224</v>
      </c>
      <c r="CY201">
        <f>AA201</f>
        <v>1</v>
      </c>
      <c r="CZ201">
        <f>AE201</f>
        <v>1</v>
      </c>
      <c r="DA201">
        <f>AI201</f>
        <v>1</v>
      </c>
      <c r="DB201">
        <f t="shared" si="74"/>
        <v>1.1200000000000001</v>
      </c>
      <c r="DC201">
        <f t="shared" si="75"/>
        <v>0</v>
      </c>
      <c r="DD201" t="s">
        <v>3</v>
      </c>
      <c r="DE201" t="s">
        <v>3</v>
      </c>
      <c r="DF201">
        <f>ROUND(ROUND(AE201,2)*CX201,2)</f>
        <v>0.22</v>
      </c>
      <c r="DG201">
        <f t="shared" si="70"/>
        <v>0</v>
      </c>
      <c r="DH201">
        <f t="shared" si="71"/>
        <v>0</v>
      </c>
      <c r="DI201">
        <f t="shared" si="76"/>
        <v>0</v>
      </c>
      <c r="DJ201">
        <f>DF201</f>
        <v>0.22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ROW(Source!A103)</f>
        <v>103</v>
      </c>
      <c r="B202">
        <v>64970155</v>
      </c>
      <c r="C202">
        <v>64970741</v>
      </c>
      <c r="D202">
        <v>29365830</v>
      </c>
      <c r="E202">
        <v>1</v>
      </c>
      <c r="F202">
        <v>1</v>
      </c>
      <c r="G202">
        <v>1</v>
      </c>
      <c r="H202">
        <v>1</v>
      </c>
      <c r="I202" t="s">
        <v>516</v>
      </c>
      <c r="J202" t="s">
        <v>3</v>
      </c>
      <c r="K202" t="s">
        <v>517</v>
      </c>
      <c r="L202">
        <v>1369</v>
      </c>
      <c r="N202">
        <v>1013</v>
      </c>
      <c r="O202" t="s">
        <v>386</v>
      </c>
      <c r="P202" t="s">
        <v>386</v>
      </c>
      <c r="Q202">
        <v>1</v>
      </c>
      <c r="W202">
        <v>0</v>
      </c>
      <c r="X202">
        <v>-57575809</v>
      </c>
      <c r="Y202">
        <f t="shared" si="73"/>
        <v>6.18</v>
      </c>
      <c r="AA202">
        <v>0</v>
      </c>
      <c r="AB202">
        <v>0</v>
      </c>
      <c r="AC202">
        <v>0</v>
      </c>
      <c r="AD202">
        <v>9.07</v>
      </c>
      <c r="AE202">
        <v>0</v>
      </c>
      <c r="AF202">
        <v>0</v>
      </c>
      <c r="AG202">
        <v>0</v>
      </c>
      <c r="AH202">
        <v>9.07</v>
      </c>
      <c r="AI202">
        <v>1</v>
      </c>
      <c r="AJ202">
        <v>1</v>
      </c>
      <c r="AK202">
        <v>1</v>
      </c>
      <c r="AL202">
        <v>1</v>
      </c>
      <c r="AM202">
        <v>5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6.18</v>
      </c>
      <c r="AU202" t="s">
        <v>3</v>
      </c>
      <c r="AV202">
        <v>1</v>
      </c>
      <c r="AW202">
        <v>2</v>
      </c>
      <c r="AX202">
        <v>64970745</v>
      </c>
      <c r="AY202">
        <v>1</v>
      </c>
      <c r="AZ202">
        <v>0</v>
      </c>
      <c r="BA202">
        <v>205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U202">
        <f>ROUND(AT202*Source!I103*AH202*AL202,2)</f>
        <v>11.21</v>
      </c>
      <c r="CV202">
        <f>ROUND(Y202*Source!I103,7)</f>
        <v>1.236</v>
      </c>
      <c r="CW202">
        <v>0</v>
      </c>
      <c r="CX202">
        <f>ROUND(Y202*Source!I103,7)</f>
        <v>1.236</v>
      </c>
      <c r="CY202">
        <f>AD202</f>
        <v>9.07</v>
      </c>
      <c r="CZ202">
        <f>AH202</f>
        <v>9.07</v>
      </c>
      <c r="DA202">
        <f>AL202</f>
        <v>1</v>
      </c>
      <c r="DB202">
        <f t="shared" si="74"/>
        <v>56.05</v>
      </c>
      <c r="DC202">
        <f t="shared" si="75"/>
        <v>0</v>
      </c>
      <c r="DD202" t="s">
        <v>3</v>
      </c>
      <c r="DE202" t="s">
        <v>3</v>
      </c>
      <c r="DF202">
        <f>ROUND(ROUND(AE202,2)*CX202,2)</f>
        <v>0</v>
      </c>
      <c r="DG202">
        <f t="shared" si="70"/>
        <v>0</v>
      </c>
      <c r="DH202">
        <f t="shared" si="71"/>
        <v>0</v>
      </c>
      <c r="DI202">
        <f t="shared" si="76"/>
        <v>11.21</v>
      </c>
      <c r="DJ202">
        <f>DI202</f>
        <v>11.21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ROW(Source!A103)</f>
        <v>103</v>
      </c>
      <c r="B203">
        <v>64970155</v>
      </c>
      <c r="C203">
        <v>64970741</v>
      </c>
      <c r="D203">
        <v>29114269</v>
      </c>
      <c r="E203">
        <v>1</v>
      </c>
      <c r="F203">
        <v>1</v>
      </c>
      <c r="G203">
        <v>1</v>
      </c>
      <c r="H203">
        <v>3</v>
      </c>
      <c r="I203" t="s">
        <v>518</v>
      </c>
      <c r="J203" t="s">
        <v>519</v>
      </c>
      <c r="K203" t="s">
        <v>520</v>
      </c>
      <c r="L203">
        <v>1348</v>
      </c>
      <c r="N203">
        <v>1009</v>
      </c>
      <c r="O203" t="s">
        <v>107</v>
      </c>
      <c r="P203" t="s">
        <v>107</v>
      </c>
      <c r="Q203">
        <v>1000</v>
      </c>
      <c r="W203">
        <v>0</v>
      </c>
      <c r="X203">
        <v>262715373</v>
      </c>
      <c r="Y203">
        <f t="shared" si="73"/>
        <v>2.0000000000000001E-4</v>
      </c>
      <c r="AA203">
        <v>97078.22</v>
      </c>
      <c r="AB203">
        <v>0</v>
      </c>
      <c r="AC203">
        <v>0</v>
      </c>
      <c r="AD203">
        <v>0</v>
      </c>
      <c r="AE203">
        <v>12429.99</v>
      </c>
      <c r="AF203">
        <v>0</v>
      </c>
      <c r="AG203">
        <v>0</v>
      </c>
      <c r="AH203">
        <v>0</v>
      </c>
      <c r="AI203">
        <v>7.81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2.0000000000000001E-4</v>
      </c>
      <c r="AU203" t="s">
        <v>3</v>
      </c>
      <c r="AV203">
        <v>0</v>
      </c>
      <c r="AW203">
        <v>2</v>
      </c>
      <c r="AX203">
        <v>64970746</v>
      </c>
      <c r="AY203">
        <v>1</v>
      </c>
      <c r="AZ203">
        <v>0</v>
      </c>
      <c r="BA203">
        <v>206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ROUND(Y203*Source!I103,7)</f>
        <v>4.0000000000000003E-5</v>
      </c>
      <c r="CY203">
        <f>AA203</f>
        <v>97078.22</v>
      </c>
      <c r="CZ203">
        <f>AE203</f>
        <v>12429.99</v>
      </c>
      <c r="DA203">
        <f>AI203</f>
        <v>7.81</v>
      </c>
      <c r="DB203">
        <f t="shared" si="74"/>
        <v>2.4900000000000002</v>
      </c>
      <c r="DC203">
        <f t="shared" si="75"/>
        <v>0</v>
      </c>
      <c r="DD203" t="s">
        <v>3</v>
      </c>
      <c r="DE203" t="s">
        <v>3</v>
      </c>
      <c r="DF203">
        <f>ROUND(ROUND(AE203*AI203,2)*CX203,2)</f>
        <v>3.88</v>
      </c>
      <c r="DG203">
        <f t="shared" si="70"/>
        <v>0</v>
      </c>
      <c r="DH203">
        <f t="shared" si="71"/>
        <v>0</v>
      </c>
      <c r="DI203">
        <f t="shared" si="76"/>
        <v>0</v>
      </c>
      <c r="DJ203">
        <f>DF203</f>
        <v>3.88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ROW(Source!A103)</f>
        <v>103</v>
      </c>
      <c r="B204">
        <v>64970155</v>
      </c>
      <c r="C204">
        <v>64970741</v>
      </c>
      <c r="D204">
        <v>29171808</v>
      </c>
      <c r="E204">
        <v>1</v>
      </c>
      <c r="F204">
        <v>1</v>
      </c>
      <c r="G204">
        <v>1</v>
      </c>
      <c r="H204">
        <v>3</v>
      </c>
      <c r="I204" t="s">
        <v>423</v>
      </c>
      <c r="J204" t="s">
        <v>424</v>
      </c>
      <c r="K204" t="s">
        <v>425</v>
      </c>
      <c r="L204">
        <v>1374</v>
      </c>
      <c r="N204">
        <v>1013</v>
      </c>
      <c r="O204" t="s">
        <v>426</v>
      </c>
      <c r="P204" t="s">
        <v>426</v>
      </c>
      <c r="Q204">
        <v>1</v>
      </c>
      <c r="W204">
        <v>0</v>
      </c>
      <c r="X204">
        <v>-915781824</v>
      </c>
      <c r="Y204">
        <f t="shared" si="73"/>
        <v>1.1200000000000001</v>
      </c>
      <c r="AA204">
        <v>9.66</v>
      </c>
      <c r="AB204">
        <v>0</v>
      </c>
      <c r="AC204">
        <v>0</v>
      </c>
      <c r="AD204">
        <v>0</v>
      </c>
      <c r="AE204">
        <v>1</v>
      </c>
      <c r="AF204">
        <v>0</v>
      </c>
      <c r="AG204">
        <v>0</v>
      </c>
      <c r="AH204">
        <v>0</v>
      </c>
      <c r="AI204">
        <v>9.66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1.1200000000000001</v>
      </c>
      <c r="AU204" t="s">
        <v>3</v>
      </c>
      <c r="AV204">
        <v>0</v>
      </c>
      <c r="AW204">
        <v>2</v>
      </c>
      <c r="AX204">
        <v>64970748</v>
      </c>
      <c r="AY204">
        <v>1</v>
      </c>
      <c r="AZ204">
        <v>0</v>
      </c>
      <c r="BA204">
        <v>208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ROUND(Y204*Source!I103,7)</f>
        <v>0.224</v>
      </c>
      <c r="CY204">
        <f>AA204</f>
        <v>9.66</v>
      </c>
      <c r="CZ204">
        <f>AE204</f>
        <v>1</v>
      </c>
      <c r="DA204">
        <f>AI204</f>
        <v>9.66</v>
      </c>
      <c r="DB204">
        <f t="shared" si="74"/>
        <v>1.1200000000000001</v>
      </c>
      <c r="DC204">
        <f t="shared" si="75"/>
        <v>0</v>
      </c>
      <c r="DD204" t="s">
        <v>3</v>
      </c>
      <c r="DE204" t="s">
        <v>3</v>
      </c>
      <c r="DF204">
        <f>ROUND(ROUND(AE204*AI204,2)*CX204,2)</f>
        <v>2.16</v>
      </c>
      <c r="DG204">
        <f t="shared" si="70"/>
        <v>0</v>
      </c>
      <c r="DH204">
        <f t="shared" si="71"/>
        <v>0</v>
      </c>
      <c r="DI204">
        <f t="shared" si="76"/>
        <v>0</v>
      </c>
      <c r="DJ204">
        <f>DF204</f>
        <v>2.16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ROW(Source!A143)</f>
        <v>143</v>
      </c>
      <c r="B205">
        <v>64970157</v>
      </c>
      <c r="C205">
        <v>64970751</v>
      </c>
      <c r="D205">
        <v>18406804</v>
      </c>
      <c r="E205">
        <v>1</v>
      </c>
      <c r="F205">
        <v>1</v>
      </c>
      <c r="G205">
        <v>1</v>
      </c>
      <c r="H205">
        <v>1</v>
      </c>
      <c r="I205" t="s">
        <v>521</v>
      </c>
      <c r="J205" t="s">
        <v>3</v>
      </c>
      <c r="K205" t="s">
        <v>522</v>
      </c>
      <c r="L205">
        <v>1369</v>
      </c>
      <c r="N205">
        <v>1013</v>
      </c>
      <c r="O205" t="s">
        <v>386</v>
      </c>
      <c r="P205" t="s">
        <v>386</v>
      </c>
      <c r="Q205">
        <v>1</v>
      </c>
      <c r="W205">
        <v>0</v>
      </c>
      <c r="X205">
        <v>254330056</v>
      </c>
      <c r="Y205">
        <f t="shared" si="73"/>
        <v>180</v>
      </c>
      <c r="AA205">
        <v>0</v>
      </c>
      <c r="AB205">
        <v>0</v>
      </c>
      <c r="AC205">
        <v>0</v>
      </c>
      <c r="AD205">
        <v>7.8</v>
      </c>
      <c r="AE205">
        <v>0</v>
      </c>
      <c r="AF205">
        <v>0</v>
      </c>
      <c r="AG205">
        <v>0</v>
      </c>
      <c r="AH205">
        <v>7.8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180</v>
      </c>
      <c r="AU205" t="s">
        <v>3</v>
      </c>
      <c r="AV205">
        <v>1</v>
      </c>
      <c r="AW205">
        <v>2</v>
      </c>
      <c r="AX205">
        <v>64970771</v>
      </c>
      <c r="AY205">
        <v>1</v>
      </c>
      <c r="AZ205">
        <v>0</v>
      </c>
      <c r="BA205">
        <v>209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ROUND(AT205*Source!I143*AH205*AL205,2)</f>
        <v>7.72</v>
      </c>
      <c r="CV205">
        <f>ROUND(Y205*Source!I143,7)</f>
        <v>0.99</v>
      </c>
      <c r="CW205">
        <v>0</v>
      </c>
      <c r="CX205">
        <f>ROUND(Y205*Source!I143,7)</f>
        <v>0.99</v>
      </c>
      <c r="CY205">
        <f>AD205</f>
        <v>7.8</v>
      </c>
      <c r="CZ205">
        <f>AH205</f>
        <v>7.8</v>
      </c>
      <c r="DA205">
        <f>AL205</f>
        <v>1</v>
      </c>
      <c r="DB205">
        <f t="shared" si="74"/>
        <v>1404</v>
      </c>
      <c r="DC205">
        <f t="shared" si="75"/>
        <v>0</v>
      </c>
      <c r="DD205" t="s">
        <v>3</v>
      </c>
      <c r="DE205" t="s">
        <v>3</v>
      </c>
      <c r="DF205">
        <f t="shared" ref="DF205:DF217" si="77">ROUND(ROUND(AE205,2)*CX205,2)</f>
        <v>0</v>
      </c>
      <c r="DG205">
        <f t="shared" si="70"/>
        <v>0</v>
      </c>
      <c r="DH205">
        <f t="shared" si="71"/>
        <v>0</v>
      </c>
      <c r="DI205">
        <f t="shared" si="76"/>
        <v>7.72</v>
      </c>
      <c r="DJ205">
        <f>DI205</f>
        <v>7.72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ROW(Source!A143)</f>
        <v>143</v>
      </c>
      <c r="B206">
        <v>64970157</v>
      </c>
      <c r="C206">
        <v>64970751</v>
      </c>
      <c r="D206">
        <v>121548</v>
      </c>
      <c r="E206">
        <v>1</v>
      </c>
      <c r="F206">
        <v>1</v>
      </c>
      <c r="G206">
        <v>1</v>
      </c>
      <c r="H206">
        <v>1</v>
      </c>
      <c r="I206" t="s">
        <v>32</v>
      </c>
      <c r="J206" t="s">
        <v>3</v>
      </c>
      <c r="K206" t="s">
        <v>387</v>
      </c>
      <c r="L206">
        <v>608254</v>
      </c>
      <c r="N206">
        <v>1013</v>
      </c>
      <c r="O206" t="s">
        <v>388</v>
      </c>
      <c r="P206" t="s">
        <v>388</v>
      </c>
      <c r="Q206">
        <v>1</v>
      </c>
      <c r="W206">
        <v>0</v>
      </c>
      <c r="X206">
        <v>-185737400</v>
      </c>
      <c r="Y206">
        <f t="shared" si="73"/>
        <v>18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18</v>
      </c>
      <c r="AU206" t="s">
        <v>3</v>
      </c>
      <c r="AV206">
        <v>2</v>
      </c>
      <c r="AW206">
        <v>2</v>
      </c>
      <c r="AX206">
        <v>64970772</v>
      </c>
      <c r="AY206">
        <v>1</v>
      </c>
      <c r="AZ206">
        <v>0</v>
      </c>
      <c r="BA206">
        <v>210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ROUND(Y206*Source!I143,7)</f>
        <v>9.9000000000000005E-2</v>
      </c>
      <c r="CY206">
        <f>AD206</f>
        <v>0</v>
      </c>
      <c r="CZ206">
        <f>AH206</f>
        <v>0</v>
      </c>
      <c r="DA206">
        <f>AL206</f>
        <v>1</v>
      </c>
      <c r="DB206">
        <f t="shared" si="74"/>
        <v>0</v>
      </c>
      <c r="DC206">
        <f t="shared" si="75"/>
        <v>0</v>
      </c>
      <c r="DD206" t="s">
        <v>3</v>
      </c>
      <c r="DE206" t="s">
        <v>3</v>
      </c>
      <c r="DF206">
        <f t="shared" si="77"/>
        <v>0</v>
      </c>
      <c r="DG206">
        <f t="shared" si="70"/>
        <v>0</v>
      </c>
      <c r="DH206">
        <f t="shared" si="71"/>
        <v>0</v>
      </c>
      <c r="DI206">
        <f t="shared" si="76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ROW(Source!A143)</f>
        <v>143</v>
      </c>
      <c r="B207">
        <v>64970157</v>
      </c>
      <c r="C207">
        <v>64970751</v>
      </c>
      <c r="D207">
        <v>29172268</v>
      </c>
      <c r="E207">
        <v>1</v>
      </c>
      <c r="F207">
        <v>1</v>
      </c>
      <c r="G207">
        <v>1</v>
      </c>
      <c r="H207">
        <v>2</v>
      </c>
      <c r="I207" t="s">
        <v>523</v>
      </c>
      <c r="J207" t="s">
        <v>524</v>
      </c>
      <c r="K207" t="s">
        <v>525</v>
      </c>
      <c r="L207">
        <v>1368</v>
      </c>
      <c r="N207">
        <v>1011</v>
      </c>
      <c r="O207" t="s">
        <v>392</v>
      </c>
      <c r="P207" t="s">
        <v>392</v>
      </c>
      <c r="Q207">
        <v>1</v>
      </c>
      <c r="W207">
        <v>0</v>
      </c>
      <c r="X207">
        <v>-438066613</v>
      </c>
      <c r="Y207">
        <f t="shared" si="73"/>
        <v>18</v>
      </c>
      <c r="AA207">
        <v>0</v>
      </c>
      <c r="AB207">
        <v>86.4</v>
      </c>
      <c r="AC207">
        <v>13.5</v>
      </c>
      <c r="AD207">
        <v>0</v>
      </c>
      <c r="AE207">
        <v>0</v>
      </c>
      <c r="AF207">
        <v>86.4</v>
      </c>
      <c r="AG207">
        <v>13.5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18</v>
      </c>
      <c r="AU207" t="s">
        <v>3</v>
      </c>
      <c r="AV207">
        <v>0</v>
      </c>
      <c r="AW207">
        <v>2</v>
      </c>
      <c r="AX207">
        <v>64970773</v>
      </c>
      <c r="AY207">
        <v>1</v>
      </c>
      <c r="AZ207">
        <v>0</v>
      </c>
      <c r="BA207">
        <v>211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ROUND(Y207*Source!I143*DO207,7)</f>
        <v>0</v>
      </c>
      <c r="CX207">
        <f>ROUND(Y207*Source!I143,7)</f>
        <v>9.9000000000000005E-2</v>
      </c>
      <c r="CY207">
        <f>AB207</f>
        <v>86.4</v>
      </c>
      <c r="CZ207">
        <f>AF207</f>
        <v>86.4</v>
      </c>
      <c r="DA207">
        <f>AJ207</f>
        <v>1</v>
      </c>
      <c r="DB207">
        <f t="shared" si="74"/>
        <v>1555.2</v>
      </c>
      <c r="DC207">
        <f t="shared" si="75"/>
        <v>243</v>
      </c>
      <c r="DD207" t="s">
        <v>3</v>
      </c>
      <c r="DE207" t="s">
        <v>3</v>
      </c>
      <c r="DF207">
        <f t="shared" si="77"/>
        <v>0</v>
      </c>
      <c r="DG207">
        <f t="shared" si="70"/>
        <v>8.5500000000000007</v>
      </c>
      <c r="DH207">
        <f t="shared" si="71"/>
        <v>1.34</v>
      </c>
      <c r="DI207">
        <f t="shared" si="76"/>
        <v>0</v>
      </c>
      <c r="DJ207">
        <f>DG207</f>
        <v>8.5500000000000007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ROW(Source!A143)</f>
        <v>143</v>
      </c>
      <c r="B208">
        <v>64970157</v>
      </c>
      <c r="C208">
        <v>64970751</v>
      </c>
      <c r="D208">
        <v>29173152</v>
      </c>
      <c r="E208">
        <v>1</v>
      </c>
      <c r="F208">
        <v>1</v>
      </c>
      <c r="G208">
        <v>1</v>
      </c>
      <c r="H208">
        <v>2</v>
      </c>
      <c r="I208" t="s">
        <v>526</v>
      </c>
      <c r="J208" t="s">
        <v>527</v>
      </c>
      <c r="K208" t="s">
        <v>528</v>
      </c>
      <c r="L208">
        <v>1368</v>
      </c>
      <c r="N208">
        <v>1011</v>
      </c>
      <c r="O208" t="s">
        <v>392</v>
      </c>
      <c r="P208" t="s">
        <v>392</v>
      </c>
      <c r="Q208">
        <v>1</v>
      </c>
      <c r="W208">
        <v>0</v>
      </c>
      <c r="X208">
        <v>-944612788</v>
      </c>
      <c r="Y208">
        <f t="shared" si="73"/>
        <v>48</v>
      </c>
      <c r="AA208">
        <v>0</v>
      </c>
      <c r="AB208">
        <v>0.5</v>
      </c>
      <c r="AC208">
        <v>0</v>
      </c>
      <c r="AD208">
        <v>0</v>
      </c>
      <c r="AE208">
        <v>0</v>
      </c>
      <c r="AF208">
        <v>0.5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48</v>
      </c>
      <c r="AU208" t="s">
        <v>3</v>
      </c>
      <c r="AV208">
        <v>0</v>
      </c>
      <c r="AW208">
        <v>2</v>
      </c>
      <c r="AX208">
        <v>64970774</v>
      </c>
      <c r="AY208">
        <v>1</v>
      </c>
      <c r="AZ208">
        <v>0</v>
      </c>
      <c r="BA208">
        <v>212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ROUND(Y208*Source!I143*DO208,7)</f>
        <v>0</v>
      </c>
      <c r="CX208">
        <f>ROUND(Y208*Source!I143,7)</f>
        <v>0.26400000000000001</v>
      </c>
      <c r="CY208">
        <f>AB208</f>
        <v>0.5</v>
      </c>
      <c r="CZ208">
        <f>AF208</f>
        <v>0.5</v>
      </c>
      <c r="DA208">
        <f>AJ208</f>
        <v>1</v>
      </c>
      <c r="DB208">
        <f t="shared" si="74"/>
        <v>24</v>
      </c>
      <c r="DC208">
        <f t="shared" si="75"/>
        <v>0</v>
      </c>
      <c r="DD208" t="s">
        <v>3</v>
      </c>
      <c r="DE208" t="s">
        <v>3</v>
      </c>
      <c r="DF208">
        <f t="shared" si="77"/>
        <v>0</v>
      </c>
      <c r="DG208">
        <f t="shared" si="70"/>
        <v>0.13</v>
      </c>
      <c r="DH208">
        <f t="shared" si="71"/>
        <v>0</v>
      </c>
      <c r="DI208">
        <f t="shared" si="76"/>
        <v>0</v>
      </c>
      <c r="DJ208">
        <f>DG208</f>
        <v>0.13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ROW(Source!A143)</f>
        <v>143</v>
      </c>
      <c r="B209">
        <v>64970157</v>
      </c>
      <c r="C209">
        <v>64970751</v>
      </c>
      <c r="D209">
        <v>29174913</v>
      </c>
      <c r="E209">
        <v>1</v>
      </c>
      <c r="F209">
        <v>1</v>
      </c>
      <c r="G209">
        <v>1</v>
      </c>
      <c r="H209">
        <v>2</v>
      </c>
      <c r="I209" t="s">
        <v>447</v>
      </c>
      <c r="J209" t="s">
        <v>448</v>
      </c>
      <c r="K209" t="s">
        <v>449</v>
      </c>
      <c r="L209">
        <v>1368</v>
      </c>
      <c r="N209">
        <v>1011</v>
      </c>
      <c r="O209" t="s">
        <v>392</v>
      </c>
      <c r="P209" t="s">
        <v>392</v>
      </c>
      <c r="Q209">
        <v>1</v>
      </c>
      <c r="W209">
        <v>0</v>
      </c>
      <c r="X209">
        <v>1230759911</v>
      </c>
      <c r="Y209">
        <f t="shared" si="73"/>
        <v>0.13</v>
      </c>
      <c r="AA209">
        <v>0</v>
      </c>
      <c r="AB209">
        <v>87.17</v>
      </c>
      <c r="AC209">
        <v>11.6</v>
      </c>
      <c r="AD209">
        <v>0</v>
      </c>
      <c r="AE209">
        <v>0</v>
      </c>
      <c r="AF209">
        <v>87.17</v>
      </c>
      <c r="AG209">
        <v>11.6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0.13</v>
      </c>
      <c r="AU209" t="s">
        <v>3</v>
      </c>
      <c r="AV209">
        <v>0</v>
      </c>
      <c r="AW209">
        <v>2</v>
      </c>
      <c r="AX209">
        <v>64970775</v>
      </c>
      <c r="AY209">
        <v>1</v>
      </c>
      <c r="AZ209">
        <v>0</v>
      </c>
      <c r="BA209">
        <v>213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ROUND(Y209*Source!I143*DO209,7)</f>
        <v>0</v>
      </c>
      <c r="CX209">
        <f>ROUND(Y209*Source!I143,7)</f>
        <v>7.1500000000000003E-4</v>
      </c>
      <c r="CY209">
        <f>AB209</f>
        <v>87.17</v>
      </c>
      <c r="CZ209">
        <f>AF209</f>
        <v>87.17</v>
      </c>
      <c r="DA209">
        <f>AJ209</f>
        <v>1</v>
      </c>
      <c r="DB209">
        <f t="shared" si="74"/>
        <v>11.33</v>
      </c>
      <c r="DC209">
        <f t="shared" si="75"/>
        <v>1.51</v>
      </c>
      <c r="DD209" t="s">
        <v>3</v>
      </c>
      <c r="DE209" t="s">
        <v>3</v>
      </c>
      <c r="DF209">
        <f t="shared" si="77"/>
        <v>0</v>
      </c>
      <c r="DG209">
        <f t="shared" si="70"/>
        <v>0.06</v>
      </c>
      <c r="DH209">
        <f t="shared" si="71"/>
        <v>0.01</v>
      </c>
      <c r="DI209">
        <f t="shared" si="76"/>
        <v>0</v>
      </c>
      <c r="DJ209">
        <f>DG209</f>
        <v>0.06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ROW(Source!A143)</f>
        <v>143</v>
      </c>
      <c r="B210">
        <v>64970157</v>
      </c>
      <c r="C210">
        <v>64970751</v>
      </c>
      <c r="D210">
        <v>29108248</v>
      </c>
      <c r="E210">
        <v>1</v>
      </c>
      <c r="F210">
        <v>1</v>
      </c>
      <c r="G210">
        <v>1</v>
      </c>
      <c r="H210">
        <v>3</v>
      </c>
      <c r="I210" t="s">
        <v>529</v>
      </c>
      <c r="J210" t="s">
        <v>530</v>
      </c>
      <c r="K210" t="s">
        <v>531</v>
      </c>
      <c r="L210">
        <v>1327</v>
      </c>
      <c r="N210">
        <v>1005</v>
      </c>
      <c r="O210" t="s">
        <v>532</v>
      </c>
      <c r="P210" t="s">
        <v>532</v>
      </c>
      <c r="Q210">
        <v>1</v>
      </c>
      <c r="W210">
        <v>0</v>
      </c>
      <c r="X210">
        <v>914604176</v>
      </c>
      <c r="Y210">
        <f t="shared" si="73"/>
        <v>250</v>
      </c>
      <c r="AA210">
        <v>10.199999999999999</v>
      </c>
      <c r="AB210">
        <v>0</v>
      </c>
      <c r="AC210">
        <v>0</v>
      </c>
      <c r="AD210">
        <v>0</v>
      </c>
      <c r="AE210">
        <v>10.199999999999999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250</v>
      </c>
      <c r="AU210" t="s">
        <v>3</v>
      </c>
      <c r="AV210">
        <v>0</v>
      </c>
      <c r="AW210">
        <v>2</v>
      </c>
      <c r="AX210">
        <v>64970776</v>
      </c>
      <c r="AY210">
        <v>1</v>
      </c>
      <c r="AZ210">
        <v>0</v>
      </c>
      <c r="BA210">
        <v>214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ROUND(Y210*Source!I143,7)</f>
        <v>1.375</v>
      </c>
      <c r="CY210">
        <f>AA210</f>
        <v>10.199999999999999</v>
      </c>
      <c r="CZ210">
        <f>AE210</f>
        <v>10.199999999999999</v>
      </c>
      <c r="DA210">
        <f>AI210</f>
        <v>1</v>
      </c>
      <c r="DB210">
        <f t="shared" si="74"/>
        <v>2550</v>
      </c>
      <c r="DC210">
        <f t="shared" si="75"/>
        <v>0</v>
      </c>
      <c r="DD210" t="s">
        <v>3</v>
      </c>
      <c r="DE210" t="s">
        <v>3</v>
      </c>
      <c r="DF210">
        <f t="shared" si="77"/>
        <v>14.03</v>
      </c>
      <c r="DG210">
        <f t="shared" si="70"/>
        <v>0</v>
      </c>
      <c r="DH210">
        <f t="shared" si="71"/>
        <v>0</v>
      </c>
      <c r="DI210">
        <f t="shared" si="76"/>
        <v>0</v>
      </c>
      <c r="DJ210">
        <f>DF210</f>
        <v>14.03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ROW(Source!A143)</f>
        <v>143</v>
      </c>
      <c r="B211">
        <v>64970157</v>
      </c>
      <c r="C211">
        <v>64970751</v>
      </c>
      <c r="D211">
        <v>29145038</v>
      </c>
      <c r="E211">
        <v>1</v>
      </c>
      <c r="F211">
        <v>1</v>
      </c>
      <c r="G211">
        <v>1</v>
      </c>
      <c r="H211">
        <v>3</v>
      </c>
      <c r="I211" t="s">
        <v>533</v>
      </c>
      <c r="J211" t="s">
        <v>534</v>
      </c>
      <c r="K211" t="s">
        <v>535</v>
      </c>
      <c r="L211">
        <v>1339</v>
      </c>
      <c r="N211">
        <v>1007</v>
      </c>
      <c r="O211" t="s">
        <v>294</v>
      </c>
      <c r="P211" t="s">
        <v>294</v>
      </c>
      <c r="Q211">
        <v>1</v>
      </c>
      <c r="W211">
        <v>0</v>
      </c>
      <c r="X211">
        <v>-982149453</v>
      </c>
      <c r="Y211">
        <f t="shared" si="73"/>
        <v>102</v>
      </c>
      <c r="AA211">
        <v>520</v>
      </c>
      <c r="AB211">
        <v>0</v>
      </c>
      <c r="AC211">
        <v>0</v>
      </c>
      <c r="AD211">
        <v>0</v>
      </c>
      <c r="AE211">
        <v>520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102</v>
      </c>
      <c r="AU211" t="s">
        <v>3</v>
      </c>
      <c r="AV211">
        <v>0</v>
      </c>
      <c r="AW211">
        <v>2</v>
      </c>
      <c r="AX211">
        <v>64970777</v>
      </c>
      <c r="AY211">
        <v>1</v>
      </c>
      <c r="AZ211">
        <v>0</v>
      </c>
      <c r="BA211">
        <v>215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ROUND(Y211*Source!I143,7)</f>
        <v>0.56100000000000005</v>
      </c>
      <c r="CY211">
        <f>AA211</f>
        <v>520</v>
      </c>
      <c r="CZ211">
        <f>AE211</f>
        <v>520</v>
      </c>
      <c r="DA211">
        <f>AI211</f>
        <v>1</v>
      </c>
      <c r="DB211">
        <f t="shared" si="74"/>
        <v>53040</v>
      </c>
      <c r="DC211">
        <f t="shared" si="75"/>
        <v>0</v>
      </c>
      <c r="DD211" t="s">
        <v>3</v>
      </c>
      <c r="DE211" t="s">
        <v>3</v>
      </c>
      <c r="DF211">
        <f t="shared" si="77"/>
        <v>291.72000000000003</v>
      </c>
      <c r="DG211">
        <f t="shared" si="70"/>
        <v>0</v>
      </c>
      <c r="DH211">
        <f t="shared" si="71"/>
        <v>0</v>
      </c>
      <c r="DI211">
        <f t="shared" si="76"/>
        <v>0</v>
      </c>
      <c r="DJ211">
        <f>DF211</f>
        <v>291.72000000000003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ROW(Source!A143)</f>
        <v>143</v>
      </c>
      <c r="B212">
        <v>64970157</v>
      </c>
      <c r="C212">
        <v>64970751</v>
      </c>
      <c r="D212">
        <v>29150040</v>
      </c>
      <c r="E212">
        <v>1</v>
      </c>
      <c r="F212">
        <v>1</v>
      </c>
      <c r="G212">
        <v>1</v>
      </c>
      <c r="H212">
        <v>3</v>
      </c>
      <c r="I212" t="s">
        <v>467</v>
      </c>
      <c r="J212" t="s">
        <v>468</v>
      </c>
      <c r="K212" t="s">
        <v>469</v>
      </c>
      <c r="L212">
        <v>1339</v>
      </c>
      <c r="N212">
        <v>1007</v>
      </c>
      <c r="O212" t="s">
        <v>294</v>
      </c>
      <c r="P212" t="s">
        <v>294</v>
      </c>
      <c r="Q212">
        <v>1</v>
      </c>
      <c r="W212">
        <v>0</v>
      </c>
      <c r="X212">
        <v>619799737</v>
      </c>
      <c r="Y212">
        <f t="shared" si="73"/>
        <v>0.2</v>
      </c>
      <c r="AA212">
        <v>2.44</v>
      </c>
      <c r="AB212">
        <v>0</v>
      </c>
      <c r="AC212">
        <v>0</v>
      </c>
      <c r="AD212">
        <v>0</v>
      </c>
      <c r="AE212">
        <v>2.44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0.2</v>
      </c>
      <c r="AU212" t="s">
        <v>3</v>
      </c>
      <c r="AV212">
        <v>0</v>
      </c>
      <c r="AW212">
        <v>2</v>
      </c>
      <c r="AX212">
        <v>64970778</v>
      </c>
      <c r="AY212">
        <v>1</v>
      </c>
      <c r="AZ212">
        <v>0</v>
      </c>
      <c r="BA212">
        <v>216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ROUND(Y212*Source!I143,7)</f>
        <v>1.1000000000000001E-3</v>
      </c>
      <c r="CY212">
        <f>AA212</f>
        <v>2.44</v>
      </c>
      <c r="CZ212">
        <f>AE212</f>
        <v>2.44</v>
      </c>
      <c r="DA212">
        <f>AI212</f>
        <v>1</v>
      </c>
      <c r="DB212">
        <f t="shared" si="74"/>
        <v>0.49</v>
      </c>
      <c r="DC212">
        <f t="shared" si="75"/>
        <v>0</v>
      </c>
      <c r="DD212" t="s">
        <v>3</v>
      </c>
      <c r="DE212" t="s">
        <v>3</v>
      </c>
      <c r="DF212">
        <f t="shared" si="77"/>
        <v>0</v>
      </c>
      <c r="DG212">
        <f t="shared" si="70"/>
        <v>0</v>
      </c>
      <c r="DH212">
        <f t="shared" si="71"/>
        <v>0</v>
      </c>
      <c r="DI212">
        <f t="shared" si="76"/>
        <v>0</v>
      </c>
      <c r="DJ212">
        <f>DF212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ROW(Source!A144)</f>
        <v>144</v>
      </c>
      <c r="B213">
        <v>64970155</v>
      </c>
      <c r="C213">
        <v>64970751</v>
      </c>
      <c r="D213">
        <v>18406804</v>
      </c>
      <c r="E213">
        <v>1</v>
      </c>
      <c r="F213">
        <v>1</v>
      </c>
      <c r="G213">
        <v>1</v>
      </c>
      <c r="H213">
        <v>1</v>
      </c>
      <c r="I213" t="s">
        <v>521</v>
      </c>
      <c r="J213" t="s">
        <v>3</v>
      </c>
      <c r="K213" t="s">
        <v>522</v>
      </c>
      <c r="L213">
        <v>1369</v>
      </c>
      <c r="N213">
        <v>1013</v>
      </c>
      <c r="O213" t="s">
        <v>386</v>
      </c>
      <c r="P213" t="s">
        <v>386</v>
      </c>
      <c r="Q213">
        <v>1</v>
      </c>
      <c r="W213">
        <v>0</v>
      </c>
      <c r="X213">
        <v>254330056</v>
      </c>
      <c r="Y213">
        <f t="shared" si="73"/>
        <v>180</v>
      </c>
      <c r="AA213">
        <v>0</v>
      </c>
      <c r="AB213">
        <v>0</v>
      </c>
      <c r="AC213">
        <v>0</v>
      </c>
      <c r="AD213">
        <v>7.8</v>
      </c>
      <c r="AE213">
        <v>0</v>
      </c>
      <c r="AF213">
        <v>0</v>
      </c>
      <c r="AG213">
        <v>0</v>
      </c>
      <c r="AH213">
        <v>7.8</v>
      </c>
      <c r="AI213">
        <v>1</v>
      </c>
      <c r="AJ213">
        <v>1</v>
      </c>
      <c r="AK213">
        <v>1</v>
      </c>
      <c r="AL213">
        <v>1</v>
      </c>
      <c r="AM213">
        <v>5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180</v>
      </c>
      <c r="AU213" t="s">
        <v>3</v>
      </c>
      <c r="AV213">
        <v>1</v>
      </c>
      <c r="AW213">
        <v>2</v>
      </c>
      <c r="AX213">
        <v>64970771</v>
      </c>
      <c r="AY213">
        <v>1</v>
      </c>
      <c r="AZ213">
        <v>0</v>
      </c>
      <c r="BA213">
        <v>217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ROUND(AT213*Source!I144*AH213*AL213,2)</f>
        <v>7.72</v>
      </c>
      <c r="CV213">
        <f>ROUND(Y213*Source!I144,7)</f>
        <v>0.99</v>
      </c>
      <c r="CW213">
        <v>0</v>
      </c>
      <c r="CX213">
        <f>ROUND(Y213*Source!I144,7)</f>
        <v>0.99</v>
      </c>
      <c r="CY213">
        <f>AD213</f>
        <v>7.8</v>
      </c>
      <c r="CZ213">
        <f>AH213</f>
        <v>7.8</v>
      </c>
      <c r="DA213">
        <f>AL213</f>
        <v>1</v>
      </c>
      <c r="DB213">
        <f t="shared" si="74"/>
        <v>1404</v>
      </c>
      <c r="DC213">
        <f t="shared" si="75"/>
        <v>0</v>
      </c>
      <c r="DD213" t="s">
        <v>3</v>
      </c>
      <c r="DE213" t="s">
        <v>3</v>
      </c>
      <c r="DF213">
        <f t="shared" si="77"/>
        <v>0</v>
      </c>
      <c r="DG213">
        <f t="shared" si="70"/>
        <v>0</v>
      </c>
      <c r="DH213">
        <f t="shared" si="71"/>
        <v>0</v>
      </c>
      <c r="DI213">
        <f t="shared" si="76"/>
        <v>7.72</v>
      </c>
      <c r="DJ213">
        <f>DI213</f>
        <v>7.72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ROW(Source!A144)</f>
        <v>144</v>
      </c>
      <c r="B214">
        <v>64970155</v>
      </c>
      <c r="C214">
        <v>64970751</v>
      </c>
      <c r="D214">
        <v>121548</v>
      </c>
      <c r="E214">
        <v>1</v>
      </c>
      <c r="F214">
        <v>1</v>
      </c>
      <c r="G214">
        <v>1</v>
      </c>
      <c r="H214">
        <v>1</v>
      </c>
      <c r="I214" t="s">
        <v>32</v>
      </c>
      <c r="J214" t="s">
        <v>3</v>
      </c>
      <c r="K214" t="s">
        <v>387</v>
      </c>
      <c r="L214">
        <v>608254</v>
      </c>
      <c r="N214">
        <v>1013</v>
      </c>
      <c r="O214" t="s">
        <v>388</v>
      </c>
      <c r="P214" t="s">
        <v>388</v>
      </c>
      <c r="Q214">
        <v>1</v>
      </c>
      <c r="W214">
        <v>0</v>
      </c>
      <c r="X214">
        <v>-185737400</v>
      </c>
      <c r="Y214">
        <f t="shared" si="73"/>
        <v>18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5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18</v>
      </c>
      <c r="AU214" t="s">
        <v>3</v>
      </c>
      <c r="AV214">
        <v>2</v>
      </c>
      <c r="AW214">
        <v>2</v>
      </c>
      <c r="AX214">
        <v>64970772</v>
      </c>
      <c r="AY214">
        <v>1</v>
      </c>
      <c r="AZ214">
        <v>0</v>
      </c>
      <c r="BA214">
        <v>218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ROUND(Y214*Source!I144,7)</f>
        <v>9.9000000000000005E-2</v>
      </c>
      <c r="CY214">
        <f>AD214</f>
        <v>0</v>
      </c>
      <c r="CZ214">
        <f>AH214</f>
        <v>0</v>
      </c>
      <c r="DA214">
        <f>AL214</f>
        <v>1</v>
      </c>
      <c r="DB214">
        <f t="shared" si="74"/>
        <v>0</v>
      </c>
      <c r="DC214">
        <f t="shared" si="75"/>
        <v>0</v>
      </c>
      <c r="DD214" t="s">
        <v>3</v>
      </c>
      <c r="DE214" t="s">
        <v>3</v>
      </c>
      <c r="DF214">
        <f t="shared" si="77"/>
        <v>0</v>
      </c>
      <c r="DG214">
        <f t="shared" si="70"/>
        <v>0</v>
      </c>
      <c r="DH214">
        <f t="shared" si="71"/>
        <v>0</v>
      </c>
      <c r="DI214">
        <f t="shared" si="76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ROW(Source!A144)</f>
        <v>144</v>
      </c>
      <c r="B215">
        <v>64970155</v>
      </c>
      <c r="C215">
        <v>64970751</v>
      </c>
      <c r="D215">
        <v>29172268</v>
      </c>
      <c r="E215">
        <v>1</v>
      </c>
      <c r="F215">
        <v>1</v>
      </c>
      <c r="G215">
        <v>1</v>
      </c>
      <c r="H215">
        <v>2</v>
      </c>
      <c r="I215" t="s">
        <v>523</v>
      </c>
      <c r="J215" t="s">
        <v>524</v>
      </c>
      <c r="K215" t="s">
        <v>525</v>
      </c>
      <c r="L215">
        <v>1368</v>
      </c>
      <c r="N215">
        <v>1011</v>
      </c>
      <c r="O215" t="s">
        <v>392</v>
      </c>
      <c r="P215" t="s">
        <v>392</v>
      </c>
      <c r="Q215">
        <v>1</v>
      </c>
      <c r="W215">
        <v>0</v>
      </c>
      <c r="X215">
        <v>-438066613</v>
      </c>
      <c r="Y215">
        <f t="shared" si="73"/>
        <v>18</v>
      </c>
      <c r="AA215">
        <v>0</v>
      </c>
      <c r="AB215">
        <v>1170.72</v>
      </c>
      <c r="AC215">
        <v>687.56</v>
      </c>
      <c r="AD215">
        <v>0</v>
      </c>
      <c r="AE215">
        <v>0</v>
      </c>
      <c r="AF215">
        <v>86.4</v>
      </c>
      <c r="AG215">
        <v>13.5</v>
      </c>
      <c r="AH215">
        <v>0</v>
      </c>
      <c r="AI215">
        <v>1</v>
      </c>
      <c r="AJ215">
        <v>13.55</v>
      </c>
      <c r="AK215">
        <v>50.93</v>
      </c>
      <c r="AL215">
        <v>1</v>
      </c>
      <c r="AM215">
        <v>2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18</v>
      </c>
      <c r="AU215" t="s">
        <v>3</v>
      </c>
      <c r="AV215">
        <v>0</v>
      </c>
      <c r="AW215">
        <v>2</v>
      </c>
      <c r="AX215">
        <v>64970773</v>
      </c>
      <c r="AY215">
        <v>1</v>
      </c>
      <c r="AZ215">
        <v>0</v>
      </c>
      <c r="BA215">
        <v>219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ROUND(Y215*Source!I144*DO215,7)</f>
        <v>0</v>
      </c>
      <c r="CX215">
        <f>ROUND(Y215*Source!I144,7)</f>
        <v>9.9000000000000005E-2</v>
      </c>
      <c r="CY215">
        <f>AB215</f>
        <v>1170.72</v>
      </c>
      <c r="CZ215">
        <f>AF215</f>
        <v>86.4</v>
      </c>
      <c r="DA215">
        <f>AJ215</f>
        <v>13.55</v>
      </c>
      <c r="DB215">
        <f t="shared" si="74"/>
        <v>1555.2</v>
      </c>
      <c r="DC215">
        <f t="shared" si="75"/>
        <v>243</v>
      </c>
      <c r="DD215" t="s">
        <v>3</v>
      </c>
      <c r="DE215" t="s">
        <v>3</v>
      </c>
      <c r="DF215">
        <f t="shared" si="77"/>
        <v>0</v>
      </c>
      <c r="DG215">
        <f>ROUND(ROUND(AF215*AJ215,2)*CX215,2)</f>
        <v>115.9</v>
      </c>
      <c r="DH215">
        <f>ROUND(ROUND(AG215*AK215,2)*CX215,2)</f>
        <v>68.069999999999993</v>
      </c>
      <c r="DI215">
        <f t="shared" si="76"/>
        <v>0</v>
      </c>
      <c r="DJ215">
        <f>DG215</f>
        <v>115.9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ROW(Source!A144)</f>
        <v>144</v>
      </c>
      <c r="B216">
        <v>64970155</v>
      </c>
      <c r="C216">
        <v>64970751</v>
      </c>
      <c r="D216">
        <v>29173152</v>
      </c>
      <c r="E216">
        <v>1</v>
      </c>
      <c r="F216">
        <v>1</v>
      </c>
      <c r="G216">
        <v>1</v>
      </c>
      <c r="H216">
        <v>2</v>
      </c>
      <c r="I216" t="s">
        <v>526</v>
      </c>
      <c r="J216" t="s">
        <v>527</v>
      </c>
      <c r="K216" t="s">
        <v>528</v>
      </c>
      <c r="L216">
        <v>1368</v>
      </c>
      <c r="N216">
        <v>1011</v>
      </c>
      <c r="O216" t="s">
        <v>392</v>
      </c>
      <c r="P216" t="s">
        <v>392</v>
      </c>
      <c r="Q216">
        <v>1</v>
      </c>
      <c r="W216">
        <v>0</v>
      </c>
      <c r="X216">
        <v>-944612788</v>
      </c>
      <c r="Y216">
        <f t="shared" si="73"/>
        <v>48</v>
      </c>
      <c r="AA216">
        <v>0</v>
      </c>
      <c r="AB216">
        <v>4.51</v>
      </c>
      <c r="AC216">
        <v>0</v>
      </c>
      <c r="AD216">
        <v>0</v>
      </c>
      <c r="AE216">
        <v>0</v>
      </c>
      <c r="AF216">
        <v>0.5</v>
      </c>
      <c r="AG216">
        <v>0</v>
      </c>
      <c r="AH216">
        <v>0</v>
      </c>
      <c r="AI216">
        <v>1</v>
      </c>
      <c r="AJ216">
        <v>9.02</v>
      </c>
      <c r="AK216">
        <v>50.93</v>
      </c>
      <c r="AL216">
        <v>1</v>
      </c>
      <c r="AM216">
        <v>2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48</v>
      </c>
      <c r="AU216" t="s">
        <v>3</v>
      </c>
      <c r="AV216">
        <v>0</v>
      </c>
      <c r="AW216">
        <v>2</v>
      </c>
      <c r="AX216">
        <v>64970774</v>
      </c>
      <c r="AY216">
        <v>1</v>
      </c>
      <c r="AZ216">
        <v>0</v>
      </c>
      <c r="BA216">
        <v>220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ROUND(Y216*Source!I144*DO216,7)</f>
        <v>0</v>
      </c>
      <c r="CX216">
        <f>ROUND(Y216*Source!I144,7)</f>
        <v>0.26400000000000001</v>
      </c>
      <c r="CY216">
        <f>AB216</f>
        <v>4.51</v>
      </c>
      <c r="CZ216">
        <f>AF216</f>
        <v>0.5</v>
      </c>
      <c r="DA216">
        <f>AJ216</f>
        <v>9.02</v>
      </c>
      <c r="DB216">
        <f t="shared" si="74"/>
        <v>24</v>
      </c>
      <c r="DC216">
        <f t="shared" si="75"/>
        <v>0</v>
      </c>
      <c r="DD216" t="s">
        <v>3</v>
      </c>
      <c r="DE216" t="s">
        <v>3</v>
      </c>
      <c r="DF216">
        <f t="shared" si="77"/>
        <v>0</v>
      </c>
      <c r="DG216">
        <f>ROUND(ROUND(AF216*AJ216,2)*CX216,2)</f>
        <v>1.19</v>
      </c>
      <c r="DH216">
        <f>ROUND(ROUND(AG216*AK216,2)*CX216,2)</f>
        <v>0</v>
      </c>
      <c r="DI216">
        <f t="shared" si="76"/>
        <v>0</v>
      </c>
      <c r="DJ216">
        <f>DG216</f>
        <v>1.19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ROW(Source!A144)</f>
        <v>144</v>
      </c>
      <c r="B217">
        <v>64970155</v>
      </c>
      <c r="C217">
        <v>64970751</v>
      </c>
      <c r="D217">
        <v>29174913</v>
      </c>
      <c r="E217">
        <v>1</v>
      </c>
      <c r="F217">
        <v>1</v>
      </c>
      <c r="G217">
        <v>1</v>
      </c>
      <c r="H217">
        <v>2</v>
      </c>
      <c r="I217" t="s">
        <v>447</v>
      </c>
      <c r="J217" t="s">
        <v>448</v>
      </c>
      <c r="K217" t="s">
        <v>449</v>
      </c>
      <c r="L217">
        <v>1368</v>
      </c>
      <c r="N217">
        <v>1011</v>
      </c>
      <c r="O217" t="s">
        <v>392</v>
      </c>
      <c r="P217" t="s">
        <v>392</v>
      </c>
      <c r="Q217">
        <v>1</v>
      </c>
      <c r="W217">
        <v>0</v>
      </c>
      <c r="X217">
        <v>1230759911</v>
      </c>
      <c r="Y217">
        <f t="shared" si="73"/>
        <v>0.13</v>
      </c>
      <c r="AA217">
        <v>0</v>
      </c>
      <c r="AB217">
        <v>2113</v>
      </c>
      <c r="AC217">
        <v>590.79</v>
      </c>
      <c r="AD217">
        <v>0</v>
      </c>
      <c r="AE217">
        <v>0</v>
      </c>
      <c r="AF217">
        <v>87.17</v>
      </c>
      <c r="AG217">
        <v>11.6</v>
      </c>
      <c r="AH217">
        <v>0</v>
      </c>
      <c r="AI217">
        <v>1</v>
      </c>
      <c r="AJ217">
        <v>24.24</v>
      </c>
      <c r="AK217">
        <v>50.93</v>
      </c>
      <c r="AL217">
        <v>1</v>
      </c>
      <c r="AM217">
        <v>2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0.13</v>
      </c>
      <c r="AU217" t="s">
        <v>3</v>
      </c>
      <c r="AV217">
        <v>0</v>
      </c>
      <c r="AW217">
        <v>2</v>
      </c>
      <c r="AX217">
        <v>64970775</v>
      </c>
      <c r="AY217">
        <v>1</v>
      </c>
      <c r="AZ217">
        <v>0</v>
      </c>
      <c r="BA217">
        <v>221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ROUND(Y217*Source!I144*DO217,7)</f>
        <v>0</v>
      </c>
      <c r="CX217">
        <f>ROUND(Y217*Source!I144,7)</f>
        <v>7.1500000000000003E-4</v>
      </c>
      <c r="CY217">
        <f>AB217</f>
        <v>2113</v>
      </c>
      <c r="CZ217">
        <f>AF217</f>
        <v>87.17</v>
      </c>
      <c r="DA217">
        <f>AJ217</f>
        <v>24.24</v>
      </c>
      <c r="DB217">
        <f t="shared" si="74"/>
        <v>11.33</v>
      </c>
      <c r="DC217">
        <f t="shared" si="75"/>
        <v>1.51</v>
      </c>
      <c r="DD217" t="s">
        <v>3</v>
      </c>
      <c r="DE217" t="s">
        <v>3</v>
      </c>
      <c r="DF217">
        <f t="shared" si="77"/>
        <v>0</v>
      </c>
      <c r="DG217">
        <f>ROUND(ROUND(AF217*AJ217,2)*CX217,2)</f>
        <v>1.51</v>
      </c>
      <c r="DH217">
        <f>ROUND(ROUND(AG217*AK217,2)*CX217,2)</f>
        <v>0.42</v>
      </c>
      <c r="DI217">
        <f t="shared" si="76"/>
        <v>0</v>
      </c>
      <c r="DJ217">
        <f>DG217</f>
        <v>1.51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ROW(Source!A144)</f>
        <v>144</v>
      </c>
      <c r="B218">
        <v>64970155</v>
      </c>
      <c r="C218">
        <v>64970751</v>
      </c>
      <c r="D218">
        <v>29108248</v>
      </c>
      <c r="E218">
        <v>1</v>
      </c>
      <c r="F218">
        <v>1</v>
      </c>
      <c r="G218">
        <v>1</v>
      </c>
      <c r="H218">
        <v>3</v>
      </c>
      <c r="I218" t="s">
        <v>529</v>
      </c>
      <c r="J218" t="s">
        <v>530</v>
      </c>
      <c r="K218" t="s">
        <v>531</v>
      </c>
      <c r="L218">
        <v>1327</v>
      </c>
      <c r="N218">
        <v>1005</v>
      </c>
      <c r="O218" t="s">
        <v>532</v>
      </c>
      <c r="P218" t="s">
        <v>532</v>
      </c>
      <c r="Q218">
        <v>1</v>
      </c>
      <c r="W218">
        <v>0</v>
      </c>
      <c r="X218">
        <v>914604176</v>
      </c>
      <c r="Y218">
        <f t="shared" si="73"/>
        <v>250</v>
      </c>
      <c r="AA218">
        <v>133.11000000000001</v>
      </c>
      <c r="AB218">
        <v>0</v>
      </c>
      <c r="AC218">
        <v>0</v>
      </c>
      <c r="AD218">
        <v>0</v>
      </c>
      <c r="AE218">
        <v>10.199999999999999</v>
      </c>
      <c r="AF218">
        <v>0</v>
      </c>
      <c r="AG218">
        <v>0</v>
      </c>
      <c r="AH218">
        <v>0</v>
      </c>
      <c r="AI218">
        <v>13.05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250</v>
      </c>
      <c r="AU218" t="s">
        <v>3</v>
      </c>
      <c r="AV218">
        <v>0</v>
      </c>
      <c r="AW218">
        <v>2</v>
      </c>
      <c r="AX218">
        <v>64970776</v>
      </c>
      <c r="AY218">
        <v>1</v>
      </c>
      <c r="AZ218">
        <v>0</v>
      </c>
      <c r="BA218">
        <v>222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ROUND(Y218*Source!I144,7)</f>
        <v>1.375</v>
      </c>
      <c r="CY218">
        <f>AA218</f>
        <v>133.11000000000001</v>
      </c>
      <c r="CZ218">
        <f>AE218</f>
        <v>10.199999999999999</v>
      </c>
      <c r="DA218">
        <f>AI218</f>
        <v>13.05</v>
      </c>
      <c r="DB218">
        <f t="shared" si="74"/>
        <v>2550</v>
      </c>
      <c r="DC218">
        <f t="shared" si="75"/>
        <v>0</v>
      </c>
      <c r="DD218" t="s">
        <v>3</v>
      </c>
      <c r="DE218" t="s">
        <v>3</v>
      </c>
      <c r="DF218">
        <f>ROUND(ROUND(AE218*AI218,2)*CX218,2)</f>
        <v>183.03</v>
      </c>
      <c r="DG218">
        <f t="shared" ref="DG218:DG228" si="78">ROUND(ROUND(AF218,2)*CX218,2)</f>
        <v>0</v>
      </c>
      <c r="DH218">
        <f t="shared" ref="DH218:DH228" si="79">ROUND(ROUND(AG218,2)*CX218,2)</f>
        <v>0</v>
      </c>
      <c r="DI218">
        <f t="shared" si="76"/>
        <v>0</v>
      </c>
      <c r="DJ218">
        <f>DF218</f>
        <v>183.03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ROW(Source!A144)</f>
        <v>144</v>
      </c>
      <c r="B219">
        <v>64970155</v>
      </c>
      <c r="C219">
        <v>64970751</v>
      </c>
      <c r="D219">
        <v>29145038</v>
      </c>
      <c r="E219">
        <v>1</v>
      </c>
      <c r="F219">
        <v>1</v>
      </c>
      <c r="G219">
        <v>1</v>
      </c>
      <c r="H219">
        <v>3</v>
      </c>
      <c r="I219" t="s">
        <v>533</v>
      </c>
      <c r="J219" t="s">
        <v>534</v>
      </c>
      <c r="K219" t="s">
        <v>535</v>
      </c>
      <c r="L219">
        <v>1339</v>
      </c>
      <c r="N219">
        <v>1007</v>
      </c>
      <c r="O219" t="s">
        <v>294</v>
      </c>
      <c r="P219" t="s">
        <v>294</v>
      </c>
      <c r="Q219">
        <v>1</v>
      </c>
      <c r="W219">
        <v>0</v>
      </c>
      <c r="X219">
        <v>-982149453</v>
      </c>
      <c r="Y219">
        <f t="shared" si="73"/>
        <v>102</v>
      </c>
      <c r="AA219">
        <v>4690.3999999999996</v>
      </c>
      <c r="AB219">
        <v>0</v>
      </c>
      <c r="AC219">
        <v>0</v>
      </c>
      <c r="AD219">
        <v>0</v>
      </c>
      <c r="AE219">
        <v>520</v>
      </c>
      <c r="AF219">
        <v>0</v>
      </c>
      <c r="AG219">
        <v>0</v>
      </c>
      <c r="AH219">
        <v>0</v>
      </c>
      <c r="AI219">
        <v>9.02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102</v>
      </c>
      <c r="AU219" t="s">
        <v>3</v>
      </c>
      <c r="AV219">
        <v>0</v>
      </c>
      <c r="AW219">
        <v>2</v>
      </c>
      <c r="AX219">
        <v>64970777</v>
      </c>
      <c r="AY219">
        <v>1</v>
      </c>
      <c r="AZ219">
        <v>0</v>
      </c>
      <c r="BA219">
        <v>223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ROUND(Y219*Source!I144,7)</f>
        <v>0.56100000000000005</v>
      </c>
      <c r="CY219">
        <f>AA219</f>
        <v>4690.3999999999996</v>
      </c>
      <c r="CZ219">
        <f>AE219</f>
        <v>520</v>
      </c>
      <c r="DA219">
        <f>AI219</f>
        <v>9.02</v>
      </c>
      <c r="DB219">
        <f t="shared" si="74"/>
        <v>53040</v>
      </c>
      <c r="DC219">
        <f t="shared" si="75"/>
        <v>0</v>
      </c>
      <c r="DD219" t="s">
        <v>3</v>
      </c>
      <c r="DE219" t="s">
        <v>3</v>
      </c>
      <c r="DF219">
        <f>ROUND(ROUND(AE219*AI219,2)*CX219,2)</f>
        <v>2631.31</v>
      </c>
      <c r="DG219">
        <f t="shared" si="78"/>
        <v>0</v>
      </c>
      <c r="DH219">
        <f t="shared" si="79"/>
        <v>0</v>
      </c>
      <c r="DI219">
        <f t="shared" si="76"/>
        <v>0</v>
      </c>
      <c r="DJ219">
        <f>DF219</f>
        <v>2631.31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ROW(Source!A144)</f>
        <v>144</v>
      </c>
      <c r="B220">
        <v>64970155</v>
      </c>
      <c r="C220">
        <v>64970751</v>
      </c>
      <c r="D220">
        <v>29150040</v>
      </c>
      <c r="E220">
        <v>1</v>
      </c>
      <c r="F220">
        <v>1</v>
      </c>
      <c r="G220">
        <v>1</v>
      </c>
      <c r="H220">
        <v>3</v>
      </c>
      <c r="I220" t="s">
        <v>467</v>
      </c>
      <c r="J220" t="s">
        <v>468</v>
      </c>
      <c r="K220" t="s">
        <v>469</v>
      </c>
      <c r="L220">
        <v>1339</v>
      </c>
      <c r="N220">
        <v>1007</v>
      </c>
      <c r="O220" t="s">
        <v>294</v>
      </c>
      <c r="P220" t="s">
        <v>294</v>
      </c>
      <c r="Q220">
        <v>1</v>
      </c>
      <c r="W220">
        <v>0</v>
      </c>
      <c r="X220">
        <v>619799737</v>
      </c>
      <c r="Y220">
        <f t="shared" si="73"/>
        <v>0.2</v>
      </c>
      <c r="AA220">
        <v>31.28</v>
      </c>
      <c r="AB220">
        <v>0</v>
      </c>
      <c r="AC220">
        <v>0</v>
      </c>
      <c r="AD220">
        <v>0</v>
      </c>
      <c r="AE220">
        <v>2.44</v>
      </c>
      <c r="AF220">
        <v>0</v>
      </c>
      <c r="AG220">
        <v>0</v>
      </c>
      <c r="AH220">
        <v>0</v>
      </c>
      <c r="AI220">
        <v>12.82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0.2</v>
      </c>
      <c r="AU220" t="s">
        <v>3</v>
      </c>
      <c r="AV220">
        <v>0</v>
      </c>
      <c r="AW220">
        <v>2</v>
      </c>
      <c r="AX220">
        <v>64970778</v>
      </c>
      <c r="AY220">
        <v>1</v>
      </c>
      <c r="AZ220">
        <v>0</v>
      </c>
      <c r="BA220">
        <v>224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ROUND(Y220*Source!I144,7)</f>
        <v>1.1000000000000001E-3</v>
      </c>
      <c r="CY220">
        <f>AA220</f>
        <v>31.28</v>
      </c>
      <c r="CZ220">
        <f>AE220</f>
        <v>2.44</v>
      </c>
      <c r="DA220">
        <f>AI220</f>
        <v>12.82</v>
      </c>
      <c r="DB220">
        <f t="shared" si="74"/>
        <v>0.49</v>
      </c>
      <c r="DC220">
        <f t="shared" si="75"/>
        <v>0</v>
      </c>
      <c r="DD220" t="s">
        <v>3</v>
      </c>
      <c r="DE220" t="s">
        <v>3</v>
      </c>
      <c r="DF220">
        <f>ROUND(ROUND(AE220*AI220,2)*CX220,2)</f>
        <v>0.03</v>
      </c>
      <c r="DG220">
        <f t="shared" si="78"/>
        <v>0</v>
      </c>
      <c r="DH220">
        <f t="shared" si="79"/>
        <v>0</v>
      </c>
      <c r="DI220">
        <f t="shared" si="76"/>
        <v>0</v>
      </c>
      <c r="DJ220">
        <f>DF220</f>
        <v>0.03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ROW(Source!A145)</f>
        <v>145</v>
      </c>
      <c r="B221">
        <v>64970157</v>
      </c>
      <c r="C221">
        <v>64970779</v>
      </c>
      <c r="D221">
        <v>41133218</v>
      </c>
      <c r="E221">
        <v>1</v>
      </c>
      <c r="F221">
        <v>1</v>
      </c>
      <c r="G221">
        <v>1</v>
      </c>
      <c r="H221">
        <v>1</v>
      </c>
      <c r="I221" t="s">
        <v>536</v>
      </c>
      <c r="J221" t="s">
        <v>3</v>
      </c>
      <c r="K221" t="s">
        <v>537</v>
      </c>
      <c r="L221">
        <v>1369</v>
      </c>
      <c r="N221">
        <v>1013</v>
      </c>
      <c r="O221" t="s">
        <v>386</v>
      </c>
      <c r="P221" t="s">
        <v>386</v>
      </c>
      <c r="Q221">
        <v>1</v>
      </c>
      <c r="W221">
        <v>0</v>
      </c>
      <c r="X221">
        <v>-781753235</v>
      </c>
      <c r="Y221">
        <f t="shared" si="73"/>
        <v>11.6</v>
      </c>
      <c r="AA221">
        <v>0</v>
      </c>
      <c r="AB221">
        <v>0</v>
      </c>
      <c r="AC221">
        <v>0</v>
      </c>
      <c r="AD221">
        <v>8.86</v>
      </c>
      <c r="AE221">
        <v>0</v>
      </c>
      <c r="AF221">
        <v>0</v>
      </c>
      <c r="AG221">
        <v>0</v>
      </c>
      <c r="AH221">
        <v>8.86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11.6</v>
      </c>
      <c r="AU221" t="s">
        <v>3</v>
      </c>
      <c r="AV221">
        <v>1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U221">
        <f>ROUND(AT221*Source!I145*AH221*AL221,2)</f>
        <v>4.75</v>
      </c>
      <c r="CV221">
        <f>ROUND(Y221*Source!I145,7)</f>
        <v>0.53591999999999995</v>
      </c>
      <c r="CW221">
        <v>0</v>
      </c>
      <c r="CX221">
        <f>ROUND(Y221*Source!I145,7)</f>
        <v>0.53591999999999995</v>
      </c>
      <c r="CY221">
        <f>AD221</f>
        <v>8.86</v>
      </c>
      <c r="CZ221">
        <f>AH221</f>
        <v>8.86</v>
      </c>
      <c r="DA221">
        <f>AL221</f>
        <v>1</v>
      </c>
      <c r="DB221">
        <f t="shared" si="74"/>
        <v>102.78</v>
      </c>
      <c r="DC221">
        <f t="shared" si="75"/>
        <v>0</v>
      </c>
      <c r="DD221" t="s">
        <v>3</v>
      </c>
      <c r="DE221" t="s">
        <v>3</v>
      </c>
      <c r="DF221">
        <f t="shared" ref="DF221:DF230" si="80">ROUND(ROUND(AE221,2)*CX221,2)</f>
        <v>0</v>
      </c>
      <c r="DG221">
        <f t="shared" si="78"/>
        <v>0</v>
      </c>
      <c r="DH221">
        <f t="shared" si="79"/>
        <v>0</v>
      </c>
      <c r="DI221">
        <f t="shared" si="76"/>
        <v>4.75</v>
      </c>
      <c r="DJ221">
        <f>DI221</f>
        <v>4.75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ROW(Source!A145)</f>
        <v>145</v>
      </c>
      <c r="B222">
        <v>64970157</v>
      </c>
      <c r="C222">
        <v>64970779</v>
      </c>
      <c r="D222">
        <v>121548</v>
      </c>
      <c r="E222">
        <v>1</v>
      </c>
      <c r="F222">
        <v>1</v>
      </c>
      <c r="G222">
        <v>1</v>
      </c>
      <c r="H222">
        <v>1</v>
      </c>
      <c r="I222" t="s">
        <v>32</v>
      </c>
      <c r="J222" t="s">
        <v>3</v>
      </c>
      <c r="K222" t="s">
        <v>387</v>
      </c>
      <c r="L222">
        <v>608254</v>
      </c>
      <c r="N222">
        <v>1013</v>
      </c>
      <c r="O222" t="s">
        <v>388</v>
      </c>
      <c r="P222" t="s">
        <v>388</v>
      </c>
      <c r="Q222">
        <v>1</v>
      </c>
      <c r="W222">
        <v>0</v>
      </c>
      <c r="X222">
        <v>-185737400</v>
      </c>
      <c r="Y222">
        <f t="shared" si="73"/>
        <v>0.15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0.15</v>
      </c>
      <c r="AU222" t="s">
        <v>3</v>
      </c>
      <c r="AV222">
        <v>2</v>
      </c>
      <c r="AW222">
        <v>2</v>
      </c>
      <c r="AX222">
        <v>64970796</v>
      </c>
      <c r="AY222">
        <v>1</v>
      </c>
      <c r="AZ222">
        <v>6144</v>
      </c>
      <c r="BA222">
        <v>226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ROUND(Y222*Source!I145,7)</f>
        <v>6.9300000000000004E-3</v>
      </c>
      <c r="CY222">
        <f>AD222</f>
        <v>0</v>
      </c>
      <c r="CZ222">
        <f>AH222</f>
        <v>0</v>
      </c>
      <c r="DA222">
        <f>AL222</f>
        <v>1</v>
      </c>
      <c r="DB222">
        <f t="shared" si="74"/>
        <v>0</v>
      </c>
      <c r="DC222">
        <f t="shared" si="75"/>
        <v>0</v>
      </c>
      <c r="DD222" t="s">
        <v>3</v>
      </c>
      <c r="DE222" t="s">
        <v>3</v>
      </c>
      <c r="DF222">
        <f t="shared" si="80"/>
        <v>0</v>
      </c>
      <c r="DG222">
        <f t="shared" si="78"/>
        <v>0</v>
      </c>
      <c r="DH222">
        <f t="shared" si="79"/>
        <v>0</v>
      </c>
      <c r="DI222">
        <f t="shared" si="76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ROW(Source!A145)</f>
        <v>145</v>
      </c>
      <c r="B223">
        <v>64970157</v>
      </c>
      <c r="C223">
        <v>64970779</v>
      </c>
      <c r="D223">
        <v>46807593</v>
      </c>
      <c r="E223">
        <v>1</v>
      </c>
      <c r="F223">
        <v>1</v>
      </c>
      <c r="G223">
        <v>1</v>
      </c>
      <c r="H223">
        <v>2</v>
      </c>
      <c r="I223" t="s">
        <v>538</v>
      </c>
      <c r="J223" t="s">
        <v>539</v>
      </c>
      <c r="K223" t="s">
        <v>540</v>
      </c>
      <c r="L223">
        <v>1368</v>
      </c>
      <c r="N223">
        <v>1011</v>
      </c>
      <c r="O223" t="s">
        <v>392</v>
      </c>
      <c r="P223" t="s">
        <v>392</v>
      </c>
      <c r="Q223">
        <v>1</v>
      </c>
      <c r="W223">
        <v>0</v>
      </c>
      <c r="X223">
        <v>-1799972916</v>
      </c>
      <c r="Y223">
        <f t="shared" si="73"/>
        <v>0.15</v>
      </c>
      <c r="AA223">
        <v>0</v>
      </c>
      <c r="AB223">
        <v>163.49</v>
      </c>
      <c r="AC223">
        <v>13.5</v>
      </c>
      <c r="AD223">
        <v>0</v>
      </c>
      <c r="AE223">
        <v>0</v>
      </c>
      <c r="AF223">
        <v>163.49</v>
      </c>
      <c r="AG223">
        <v>13.5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0.15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ROUND(Y223*Source!I145*DO223,7)</f>
        <v>0</v>
      </c>
      <c r="CX223">
        <f>ROUND(Y223*Source!I145,7)</f>
        <v>6.9300000000000004E-3</v>
      </c>
      <c r="CY223">
        <f>AB223</f>
        <v>163.49</v>
      </c>
      <c r="CZ223">
        <f>AF223</f>
        <v>163.49</v>
      </c>
      <c r="DA223">
        <f>AJ223</f>
        <v>1</v>
      </c>
      <c r="DB223">
        <f t="shared" si="74"/>
        <v>24.52</v>
      </c>
      <c r="DC223">
        <f t="shared" si="75"/>
        <v>2.0299999999999998</v>
      </c>
      <c r="DD223" t="s">
        <v>3</v>
      </c>
      <c r="DE223" t="s">
        <v>3</v>
      </c>
      <c r="DF223">
        <f t="shared" si="80"/>
        <v>0</v>
      </c>
      <c r="DG223">
        <f t="shared" si="78"/>
        <v>1.1299999999999999</v>
      </c>
      <c r="DH223">
        <f t="shared" si="79"/>
        <v>0.09</v>
      </c>
      <c r="DI223">
        <f t="shared" si="76"/>
        <v>0</v>
      </c>
      <c r="DJ223">
        <f>DG223</f>
        <v>1.1299999999999999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ROW(Source!A145)</f>
        <v>145</v>
      </c>
      <c r="B224">
        <v>64970157</v>
      </c>
      <c r="C224">
        <v>64970779</v>
      </c>
      <c r="D224">
        <v>46807769</v>
      </c>
      <c r="E224">
        <v>1</v>
      </c>
      <c r="F224">
        <v>1</v>
      </c>
      <c r="G224">
        <v>1</v>
      </c>
      <c r="H224">
        <v>2</v>
      </c>
      <c r="I224" t="s">
        <v>447</v>
      </c>
      <c r="J224" t="s">
        <v>541</v>
      </c>
      <c r="K224" t="s">
        <v>449</v>
      </c>
      <c r="L224">
        <v>1368</v>
      </c>
      <c r="N224">
        <v>1011</v>
      </c>
      <c r="O224" t="s">
        <v>392</v>
      </c>
      <c r="P224" t="s">
        <v>392</v>
      </c>
      <c r="Q224">
        <v>1</v>
      </c>
      <c r="W224">
        <v>0</v>
      </c>
      <c r="X224">
        <v>-623995931</v>
      </c>
      <c r="Y224">
        <f t="shared" si="73"/>
        <v>0.2</v>
      </c>
      <c r="AA224">
        <v>0</v>
      </c>
      <c r="AB224">
        <v>87.17</v>
      </c>
      <c r="AC224">
        <v>11.6</v>
      </c>
      <c r="AD224">
        <v>0</v>
      </c>
      <c r="AE224">
        <v>0</v>
      </c>
      <c r="AF224">
        <v>87.17</v>
      </c>
      <c r="AG224">
        <v>11.6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0.2</v>
      </c>
      <c r="AU224" t="s">
        <v>3</v>
      </c>
      <c r="AV224">
        <v>0</v>
      </c>
      <c r="AW224">
        <v>2</v>
      </c>
      <c r="AX224">
        <v>64970798</v>
      </c>
      <c r="AY224">
        <v>1</v>
      </c>
      <c r="AZ224">
        <v>6144</v>
      </c>
      <c r="BA224">
        <v>228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ROUND(Y224*Source!I145*DO224,7)</f>
        <v>0</v>
      </c>
      <c r="CX224">
        <f>ROUND(Y224*Source!I145,7)</f>
        <v>9.2399999999999999E-3</v>
      </c>
      <c r="CY224">
        <f>AB224</f>
        <v>87.17</v>
      </c>
      <c r="CZ224">
        <f>AF224</f>
        <v>87.17</v>
      </c>
      <c r="DA224">
        <f>AJ224</f>
        <v>1</v>
      </c>
      <c r="DB224">
        <f t="shared" si="74"/>
        <v>17.43</v>
      </c>
      <c r="DC224">
        <f t="shared" si="75"/>
        <v>2.3199999999999998</v>
      </c>
      <c r="DD224" t="s">
        <v>3</v>
      </c>
      <c r="DE224" t="s">
        <v>3</v>
      </c>
      <c r="DF224">
        <f t="shared" si="80"/>
        <v>0</v>
      </c>
      <c r="DG224">
        <f t="shared" si="78"/>
        <v>0.81</v>
      </c>
      <c r="DH224">
        <f t="shared" si="79"/>
        <v>0.11</v>
      </c>
      <c r="DI224">
        <f t="shared" si="76"/>
        <v>0</v>
      </c>
      <c r="DJ224">
        <f>DG224</f>
        <v>0.81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ROW(Source!A145)</f>
        <v>145</v>
      </c>
      <c r="B225">
        <v>64970157</v>
      </c>
      <c r="C225">
        <v>64970779</v>
      </c>
      <c r="D225">
        <v>46813294</v>
      </c>
      <c r="E225">
        <v>1</v>
      </c>
      <c r="F225">
        <v>1</v>
      </c>
      <c r="G225">
        <v>1</v>
      </c>
      <c r="H225">
        <v>3</v>
      </c>
      <c r="I225" t="s">
        <v>542</v>
      </c>
      <c r="J225" t="s">
        <v>543</v>
      </c>
      <c r="K225" t="s">
        <v>544</v>
      </c>
      <c r="L225">
        <v>1348</v>
      </c>
      <c r="N225">
        <v>1009</v>
      </c>
      <c r="O225" t="s">
        <v>107</v>
      </c>
      <c r="P225" t="s">
        <v>107</v>
      </c>
      <c r="Q225">
        <v>1000</v>
      </c>
      <c r="W225">
        <v>0</v>
      </c>
      <c r="X225">
        <v>-1169435085</v>
      </c>
      <c r="Y225">
        <f t="shared" si="73"/>
        <v>2.8000000000000001E-2</v>
      </c>
      <c r="AA225">
        <v>10200</v>
      </c>
      <c r="AB225">
        <v>0</v>
      </c>
      <c r="AC225">
        <v>0</v>
      </c>
      <c r="AD225">
        <v>0</v>
      </c>
      <c r="AE225">
        <v>10200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2.8000000000000001E-2</v>
      </c>
      <c r="AU225" t="s">
        <v>3</v>
      </c>
      <c r="AV225">
        <v>0</v>
      </c>
      <c r="AW225">
        <v>2</v>
      </c>
      <c r="AX225">
        <v>64970799</v>
      </c>
      <c r="AY225">
        <v>1</v>
      </c>
      <c r="AZ225">
        <v>0</v>
      </c>
      <c r="BA225">
        <v>229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ROUND(Y225*Source!I145,7)</f>
        <v>1.2936E-3</v>
      </c>
      <c r="CY225">
        <f>AA225</f>
        <v>10200</v>
      </c>
      <c r="CZ225">
        <f>AE225</f>
        <v>10200</v>
      </c>
      <c r="DA225">
        <f>AI225</f>
        <v>1</v>
      </c>
      <c r="DB225">
        <f t="shared" si="74"/>
        <v>285.60000000000002</v>
      </c>
      <c r="DC225">
        <f t="shared" si="75"/>
        <v>0</v>
      </c>
      <c r="DD225" t="s">
        <v>3</v>
      </c>
      <c r="DE225" t="s">
        <v>3</v>
      </c>
      <c r="DF225">
        <f t="shared" si="80"/>
        <v>13.19</v>
      </c>
      <c r="DG225">
        <f t="shared" si="78"/>
        <v>0</v>
      </c>
      <c r="DH225">
        <f t="shared" si="79"/>
        <v>0</v>
      </c>
      <c r="DI225">
        <f t="shared" si="76"/>
        <v>0</v>
      </c>
      <c r="DJ225">
        <f>DF225</f>
        <v>13.19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ROW(Source!A145)</f>
        <v>145</v>
      </c>
      <c r="B226">
        <v>64970157</v>
      </c>
      <c r="C226">
        <v>64970779</v>
      </c>
      <c r="D226">
        <v>29131328</v>
      </c>
      <c r="E226">
        <v>1</v>
      </c>
      <c r="F226">
        <v>1</v>
      </c>
      <c r="G226">
        <v>1</v>
      </c>
      <c r="H226">
        <v>3</v>
      </c>
      <c r="I226" t="s">
        <v>273</v>
      </c>
      <c r="J226" t="s">
        <v>275</v>
      </c>
      <c r="K226" t="s">
        <v>274</v>
      </c>
      <c r="L226">
        <v>1348</v>
      </c>
      <c r="N226">
        <v>1009</v>
      </c>
      <c r="O226" t="s">
        <v>107</v>
      </c>
      <c r="P226" t="s">
        <v>107</v>
      </c>
      <c r="Q226">
        <v>1000</v>
      </c>
      <c r="W226">
        <v>0</v>
      </c>
      <c r="X226">
        <v>1878168889</v>
      </c>
      <c r="Y226">
        <f t="shared" si="73"/>
        <v>1</v>
      </c>
      <c r="AA226">
        <v>6014.12</v>
      </c>
      <c r="AB226">
        <v>0</v>
      </c>
      <c r="AC226">
        <v>0</v>
      </c>
      <c r="AD226">
        <v>0</v>
      </c>
      <c r="AE226">
        <v>6014.12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1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ROUND(Y226*Source!I145,7)</f>
        <v>4.6199999999999998E-2</v>
      </c>
      <c r="CY226">
        <f>AA226</f>
        <v>6014.12</v>
      </c>
      <c r="CZ226">
        <f>AE226</f>
        <v>6014.12</v>
      </c>
      <c r="DA226">
        <f>AI226</f>
        <v>1</v>
      </c>
      <c r="DB226">
        <f t="shared" si="74"/>
        <v>6014.12</v>
      </c>
      <c r="DC226">
        <f t="shared" si="75"/>
        <v>0</v>
      </c>
      <c r="DD226" t="s">
        <v>3</v>
      </c>
      <c r="DE226" t="s">
        <v>3</v>
      </c>
      <c r="DF226">
        <f t="shared" si="80"/>
        <v>277.85000000000002</v>
      </c>
      <c r="DG226">
        <f t="shared" si="78"/>
        <v>0</v>
      </c>
      <c r="DH226">
        <f t="shared" si="79"/>
        <v>0</v>
      </c>
      <c r="DI226">
        <f t="shared" si="76"/>
        <v>0</v>
      </c>
      <c r="DJ226">
        <f>DF226</f>
        <v>277.85000000000002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ROW(Source!A146)</f>
        <v>146</v>
      </c>
      <c r="B227">
        <v>64970155</v>
      </c>
      <c r="C227">
        <v>64970779</v>
      </c>
      <c r="D227">
        <v>41133218</v>
      </c>
      <c r="E227">
        <v>1</v>
      </c>
      <c r="F227">
        <v>1</v>
      </c>
      <c r="G227">
        <v>1</v>
      </c>
      <c r="H227">
        <v>1</v>
      </c>
      <c r="I227" t="s">
        <v>536</v>
      </c>
      <c r="J227" t="s">
        <v>3</v>
      </c>
      <c r="K227" t="s">
        <v>537</v>
      </c>
      <c r="L227">
        <v>1369</v>
      </c>
      <c r="N227">
        <v>1013</v>
      </c>
      <c r="O227" t="s">
        <v>386</v>
      </c>
      <c r="P227" t="s">
        <v>386</v>
      </c>
      <c r="Q227">
        <v>1</v>
      </c>
      <c r="W227">
        <v>0</v>
      </c>
      <c r="X227">
        <v>-781753235</v>
      </c>
      <c r="Y227">
        <f t="shared" si="73"/>
        <v>11.6</v>
      </c>
      <c r="AA227">
        <v>0</v>
      </c>
      <c r="AB227">
        <v>0</v>
      </c>
      <c r="AC227">
        <v>0</v>
      </c>
      <c r="AD227">
        <v>8.86</v>
      </c>
      <c r="AE227">
        <v>0</v>
      </c>
      <c r="AF227">
        <v>0</v>
      </c>
      <c r="AG227">
        <v>0</v>
      </c>
      <c r="AH227">
        <v>8.86</v>
      </c>
      <c r="AI227">
        <v>1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11.6</v>
      </c>
      <c r="AU227" t="s">
        <v>3</v>
      </c>
      <c r="AV227">
        <v>1</v>
      </c>
      <c r="AW227">
        <v>1</v>
      </c>
      <c r="AX227">
        <v>-1</v>
      </c>
      <c r="AY227">
        <v>0</v>
      </c>
      <c r="AZ227">
        <v>0</v>
      </c>
      <c r="BA227" t="s">
        <v>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ROUND(AT227*Source!I146*AH227*AL227,2)</f>
        <v>4.75</v>
      </c>
      <c r="CV227">
        <f>ROUND(Y227*Source!I146,7)</f>
        <v>0.53591999999999995</v>
      </c>
      <c r="CW227">
        <v>0</v>
      </c>
      <c r="CX227">
        <f>ROUND(Y227*Source!I146,7)</f>
        <v>0.53591999999999995</v>
      </c>
      <c r="CY227">
        <f>AD227</f>
        <v>8.86</v>
      </c>
      <c r="CZ227">
        <f>AH227</f>
        <v>8.86</v>
      </c>
      <c r="DA227">
        <f>AL227</f>
        <v>1</v>
      </c>
      <c r="DB227">
        <f t="shared" si="74"/>
        <v>102.78</v>
      </c>
      <c r="DC227">
        <f t="shared" si="75"/>
        <v>0</v>
      </c>
      <c r="DD227" t="s">
        <v>3</v>
      </c>
      <c r="DE227" t="s">
        <v>3</v>
      </c>
      <c r="DF227">
        <f t="shared" si="80"/>
        <v>0</v>
      </c>
      <c r="DG227">
        <f t="shared" si="78"/>
        <v>0</v>
      </c>
      <c r="DH227">
        <f t="shared" si="79"/>
        <v>0</v>
      </c>
      <c r="DI227">
        <f t="shared" si="76"/>
        <v>4.75</v>
      </c>
      <c r="DJ227">
        <f>DI227</f>
        <v>4.75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ROW(Source!A146)</f>
        <v>146</v>
      </c>
      <c r="B228">
        <v>64970155</v>
      </c>
      <c r="C228">
        <v>64970779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32</v>
      </c>
      <c r="J228" t="s">
        <v>3</v>
      </c>
      <c r="K228" t="s">
        <v>387</v>
      </c>
      <c r="L228">
        <v>608254</v>
      </c>
      <c r="N228">
        <v>1013</v>
      </c>
      <c r="O228" t="s">
        <v>388</v>
      </c>
      <c r="P228" t="s">
        <v>388</v>
      </c>
      <c r="Q228">
        <v>1</v>
      </c>
      <c r="W228">
        <v>0</v>
      </c>
      <c r="X228">
        <v>-185737400</v>
      </c>
      <c r="Y228">
        <f t="shared" si="73"/>
        <v>0.15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5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0.15</v>
      </c>
      <c r="AU228" t="s">
        <v>3</v>
      </c>
      <c r="AV228">
        <v>2</v>
      </c>
      <c r="AW228">
        <v>2</v>
      </c>
      <c r="AX228">
        <v>64970796</v>
      </c>
      <c r="AY228">
        <v>1</v>
      </c>
      <c r="AZ228">
        <v>6144</v>
      </c>
      <c r="BA228">
        <v>232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ROUND(Y228*Source!I146,7)</f>
        <v>6.9300000000000004E-3</v>
      </c>
      <c r="CY228">
        <f>AD228</f>
        <v>0</v>
      </c>
      <c r="CZ228">
        <f>AH228</f>
        <v>0</v>
      </c>
      <c r="DA228">
        <f>AL228</f>
        <v>1</v>
      </c>
      <c r="DB228">
        <f t="shared" si="74"/>
        <v>0</v>
      </c>
      <c r="DC228">
        <f t="shared" si="75"/>
        <v>0</v>
      </c>
      <c r="DD228" t="s">
        <v>3</v>
      </c>
      <c r="DE228" t="s">
        <v>3</v>
      </c>
      <c r="DF228">
        <f t="shared" si="80"/>
        <v>0</v>
      </c>
      <c r="DG228">
        <f t="shared" si="78"/>
        <v>0</v>
      </c>
      <c r="DH228">
        <f t="shared" si="79"/>
        <v>0</v>
      </c>
      <c r="DI228">
        <f t="shared" si="76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ROW(Source!A146)</f>
        <v>146</v>
      </c>
      <c r="B229">
        <v>64970155</v>
      </c>
      <c r="C229">
        <v>64970779</v>
      </c>
      <c r="D229">
        <v>46807593</v>
      </c>
      <c r="E229">
        <v>1</v>
      </c>
      <c r="F229">
        <v>1</v>
      </c>
      <c r="G229">
        <v>1</v>
      </c>
      <c r="H229">
        <v>2</v>
      </c>
      <c r="I229" t="s">
        <v>538</v>
      </c>
      <c r="J229" t="s">
        <v>539</v>
      </c>
      <c r="K229" t="s">
        <v>540</v>
      </c>
      <c r="L229">
        <v>1368</v>
      </c>
      <c r="N229">
        <v>1011</v>
      </c>
      <c r="O229" t="s">
        <v>392</v>
      </c>
      <c r="P229" t="s">
        <v>392</v>
      </c>
      <c r="Q229">
        <v>1</v>
      </c>
      <c r="W229">
        <v>0</v>
      </c>
      <c r="X229">
        <v>-1799972916</v>
      </c>
      <c r="Y229">
        <f t="shared" si="73"/>
        <v>0.15</v>
      </c>
      <c r="AA229">
        <v>0</v>
      </c>
      <c r="AB229">
        <v>1857.25</v>
      </c>
      <c r="AC229">
        <v>687.56</v>
      </c>
      <c r="AD229">
        <v>0</v>
      </c>
      <c r="AE229">
        <v>0</v>
      </c>
      <c r="AF229">
        <v>163.49</v>
      </c>
      <c r="AG229">
        <v>13.5</v>
      </c>
      <c r="AH229">
        <v>0</v>
      </c>
      <c r="AI229">
        <v>1</v>
      </c>
      <c r="AJ229">
        <v>11.36</v>
      </c>
      <c r="AK229">
        <v>50.93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0.15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ROUND(Y229*Source!I146*DO229,7)</f>
        <v>0</v>
      </c>
      <c r="CX229">
        <f>ROUND(Y229*Source!I146,7)</f>
        <v>6.9300000000000004E-3</v>
      </c>
      <c r="CY229">
        <f>AB229</f>
        <v>1857.25</v>
      </c>
      <c r="CZ229">
        <f>AF229</f>
        <v>163.49</v>
      </c>
      <c r="DA229">
        <f>AJ229</f>
        <v>11.36</v>
      </c>
      <c r="DB229">
        <f t="shared" si="74"/>
        <v>24.52</v>
      </c>
      <c r="DC229">
        <f t="shared" si="75"/>
        <v>2.0299999999999998</v>
      </c>
      <c r="DD229" t="s">
        <v>3</v>
      </c>
      <c r="DE229" t="s">
        <v>3</v>
      </c>
      <c r="DF229">
        <f t="shared" si="80"/>
        <v>0</v>
      </c>
      <c r="DG229">
        <f>ROUND(ROUND(AF229*AJ229,2)*CX229,2)</f>
        <v>12.87</v>
      </c>
      <c r="DH229">
        <f>ROUND(ROUND(AG229*AK229,2)*CX229,2)</f>
        <v>4.76</v>
      </c>
      <c r="DI229">
        <f t="shared" si="76"/>
        <v>0</v>
      </c>
      <c r="DJ229">
        <f>DG229</f>
        <v>12.87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ROW(Source!A146)</f>
        <v>146</v>
      </c>
      <c r="B230">
        <v>64970155</v>
      </c>
      <c r="C230">
        <v>64970779</v>
      </c>
      <c r="D230">
        <v>46807769</v>
      </c>
      <c r="E230">
        <v>1</v>
      </c>
      <c r="F230">
        <v>1</v>
      </c>
      <c r="G230">
        <v>1</v>
      </c>
      <c r="H230">
        <v>2</v>
      </c>
      <c r="I230" t="s">
        <v>447</v>
      </c>
      <c r="J230" t="s">
        <v>541</v>
      </c>
      <c r="K230" t="s">
        <v>449</v>
      </c>
      <c r="L230">
        <v>1368</v>
      </c>
      <c r="N230">
        <v>1011</v>
      </c>
      <c r="O230" t="s">
        <v>392</v>
      </c>
      <c r="P230" t="s">
        <v>392</v>
      </c>
      <c r="Q230">
        <v>1</v>
      </c>
      <c r="W230">
        <v>0</v>
      </c>
      <c r="X230">
        <v>-623995931</v>
      </c>
      <c r="Y230">
        <f t="shared" si="73"/>
        <v>0.2</v>
      </c>
      <c r="AA230">
        <v>0</v>
      </c>
      <c r="AB230">
        <v>2113</v>
      </c>
      <c r="AC230">
        <v>590.79</v>
      </c>
      <c r="AD230">
        <v>0</v>
      </c>
      <c r="AE230">
        <v>0</v>
      </c>
      <c r="AF230">
        <v>87.17</v>
      </c>
      <c r="AG230">
        <v>11.6</v>
      </c>
      <c r="AH230">
        <v>0</v>
      </c>
      <c r="AI230">
        <v>1</v>
      </c>
      <c r="AJ230">
        <v>24.24</v>
      </c>
      <c r="AK230">
        <v>50.93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0.2</v>
      </c>
      <c r="AU230" t="s">
        <v>3</v>
      </c>
      <c r="AV230">
        <v>0</v>
      </c>
      <c r="AW230">
        <v>2</v>
      </c>
      <c r="AX230">
        <v>64970798</v>
      </c>
      <c r="AY230">
        <v>1</v>
      </c>
      <c r="AZ230">
        <v>6144</v>
      </c>
      <c r="BA230">
        <v>234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ROUND(Y230*Source!I146*DO230,7)</f>
        <v>0</v>
      </c>
      <c r="CX230">
        <f>ROUND(Y230*Source!I146,7)</f>
        <v>9.2399999999999999E-3</v>
      </c>
      <c r="CY230">
        <f>AB230</f>
        <v>2113</v>
      </c>
      <c r="CZ230">
        <f>AF230</f>
        <v>87.17</v>
      </c>
      <c r="DA230">
        <f>AJ230</f>
        <v>24.24</v>
      </c>
      <c r="DB230">
        <f t="shared" si="74"/>
        <v>17.43</v>
      </c>
      <c r="DC230">
        <f t="shared" si="75"/>
        <v>2.3199999999999998</v>
      </c>
      <c r="DD230" t="s">
        <v>3</v>
      </c>
      <c r="DE230" t="s">
        <v>3</v>
      </c>
      <c r="DF230">
        <f t="shared" si="80"/>
        <v>0</v>
      </c>
      <c r="DG230">
        <f>ROUND(ROUND(AF230*AJ230,2)*CX230,2)</f>
        <v>19.52</v>
      </c>
      <c r="DH230">
        <f>ROUND(ROUND(AG230*AK230,2)*CX230,2)</f>
        <v>5.46</v>
      </c>
      <c r="DI230">
        <f t="shared" si="76"/>
        <v>0</v>
      </c>
      <c r="DJ230">
        <f>DG230</f>
        <v>19.52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ROW(Source!A146)</f>
        <v>146</v>
      </c>
      <c r="B231">
        <v>64970155</v>
      </c>
      <c r="C231">
        <v>64970779</v>
      </c>
      <c r="D231">
        <v>46813294</v>
      </c>
      <c r="E231">
        <v>1</v>
      </c>
      <c r="F231">
        <v>1</v>
      </c>
      <c r="G231">
        <v>1</v>
      </c>
      <c r="H231">
        <v>3</v>
      </c>
      <c r="I231" t="s">
        <v>542</v>
      </c>
      <c r="J231" t="s">
        <v>543</v>
      </c>
      <c r="K231" t="s">
        <v>544</v>
      </c>
      <c r="L231">
        <v>1348</v>
      </c>
      <c r="N231">
        <v>1009</v>
      </c>
      <c r="O231" t="s">
        <v>107</v>
      </c>
      <c r="P231" t="s">
        <v>107</v>
      </c>
      <c r="Q231">
        <v>1000</v>
      </c>
      <c r="W231">
        <v>0</v>
      </c>
      <c r="X231">
        <v>-1169435085</v>
      </c>
      <c r="Y231">
        <f t="shared" si="73"/>
        <v>2.8000000000000001E-2</v>
      </c>
      <c r="AA231">
        <v>67728</v>
      </c>
      <c r="AB231">
        <v>0</v>
      </c>
      <c r="AC231">
        <v>0</v>
      </c>
      <c r="AD231">
        <v>0</v>
      </c>
      <c r="AE231">
        <v>10200</v>
      </c>
      <c r="AF231">
        <v>0</v>
      </c>
      <c r="AG231">
        <v>0</v>
      </c>
      <c r="AH231">
        <v>0</v>
      </c>
      <c r="AI231">
        <v>6.64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2.8000000000000001E-2</v>
      </c>
      <c r="AU231" t="s">
        <v>3</v>
      </c>
      <c r="AV231">
        <v>0</v>
      </c>
      <c r="AW231">
        <v>2</v>
      </c>
      <c r="AX231">
        <v>64970799</v>
      </c>
      <c r="AY231">
        <v>1</v>
      </c>
      <c r="AZ231">
        <v>0</v>
      </c>
      <c r="BA231">
        <v>235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ROUND(Y231*Source!I146,7)</f>
        <v>1.2936E-3</v>
      </c>
      <c r="CY231">
        <f>AA231</f>
        <v>67728</v>
      </c>
      <c r="CZ231">
        <f>AE231</f>
        <v>10200</v>
      </c>
      <c r="DA231">
        <f>AI231</f>
        <v>6.64</v>
      </c>
      <c r="DB231">
        <f t="shared" si="74"/>
        <v>285.60000000000002</v>
      </c>
      <c r="DC231">
        <f t="shared" si="75"/>
        <v>0</v>
      </c>
      <c r="DD231" t="s">
        <v>3</v>
      </c>
      <c r="DE231" t="s">
        <v>3</v>
      </c>
      <c r="DF231">
        <f>ROUND(ROUND(AE231*AI231,2)*CX231,2)</f>
        <v>87.61</v>
      </c>
      <c r="DG231">
        <f t="shared" ref="DG231:DG242" si="81">ROUND(ROUND(AF231,2)*CX231,2)</f>
        <v>0</v>
      </c>
      <c r="DH231">
        <f t="shared" ref="DH231:DH242" si="82">ROUND(ROUND(AG231,2)*CX231,2)</f>
        <v>0</v>
      </c>
      <c r="DI231">
        <f t="shared" si="76"/>
        <v>0</v>
      </c>
      <c r="DJ231">
        <f>DF231</f>
        <v>87.61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ROW(Source!A146)</f>
        <v>146</v>
      </c>
      <c r="B232">
        <v>64970155</v>
      </c>
      <c r="C232">
        <v>64970779</v>
      </c>
      <c r="D232">
        <v>29131328</v>
      </c>
      <c r="E232">
        <v>1</v>
      </c>
      <c r="F232">
        <v>1</v>
      </c>
      <c r="G232">
        <v>1</v>
      </c>
      <c r="H232">
        <v>3</v>
      </c>
      <c r="I232" t="s">
        <v>273</v>
      </c>
      <c r="J232" t="s">
        <v>275</v>
      </c>
      <c r="K232" t="s">
        <v>274</v>
      </c>
      <c r="L232">
        <v>1348</v>
      </c>
      <c r="N232">
        <v>1009</v>
      </c>
      <c r="O232" t="s">
        <v>107</v>
      </c>
      <c r="P232" t="s">
        <v>107</v>
      </c>
      <c r="Q232">
        <v>1000</v>
      </c>
      <c r="W232">
        <v>0</v>
      </c>
      <c r="X232">
        <v>1878168889</v>
      </c>
      <c r="Y232">
        <f t="shared" si="73"/>
        <v>1</v>
      </c>
      <c r="AA232">
        <v>50999.74</v>
      </c>
      <c r="AB232">
        <v>0</v>
      </c>
      <c r="AC232">
        <v>0</v>
      </c>
      <c r="AD232">
        <v>0</v>
      </c>
      <c r="AE232">
        <v>6014.12</v>
      </c>
      <c r="AF232">
        <v>0</v>
      </c>
      <c r="AG232">
        <v>0</v>
      </c>
      <c r="AH232">
        <v>0</v>
      </c>
      <c r="AI232">
        <v>8.48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1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ROUND(Y232*Source!I146,7)</f>
        <v>4.6199999999999998E-2</v>
      </c>
      <c r="CY232">
        <f>AA232</f>
        <v>50999.74</v>
      </c>
      <c r="CZ232">
        <f>AE232</f>
        <v>6014.12</v>
      </c>
      <c r="DA232">
        <f>AI232</f>
        <v>8.48</v>
      </c>
      <c r="DB232">
        <f t="shared" si="74"/>
        <v>6014.12</v>
      </c>
      <c r="DC232">
        <f t="shared" si="75"/>
        <v>0</v>
      </c>
      <c r="DD232" t="s">
        <v>3</v>
      </c>
      <c r="DE232" t="s">
        <v>3</v>
      </c>
      <c r="DF232">
        <f>ROUND(ROUND(AE232*AI232,2)*CX232,2)</f>
        <v>2356.19</v>
      </c>
      <c r="DG232">
        <f t="shared" si="81"/>
        <v>0</v>
      </c>
      <c r="DH232">
        <f t="shared" si="82"/>
        <v>0</v>
      </c>
      <c r="DI232">
        <f t="shared" si="76"/>
        <v>0</v>
      </c>
      <c r="DJ232">
        <f>DF232</f>
        <v>2356.19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ROW(Source!A149)</f>
        <v>149</v>
      </c>
      <c r="B233">
        <v>64970157</v>
      </c>
      <c r="C233">
        <v>64970802</v>
      </c>
      <c r="D233">
        <v>18406804</v>
      </c>
      <c r="E233">
        <v>1</v>
      </c>
      <c r="F233">
        <v>1</v>
      </c>
      <c r="G233">
        <v>1</v>
      </c>
      <c r="H233">
        <v>1</v>
      </c>
      <c r="I233" t="s">
        <v>521</v>
      </c>
      <c r="J233" t="s">
        <v>3</v>
      </c>
      <c r="K233" t="s">
        <v>522</v>
      </c>
      <c r="L233">
        <v>1369</v>
      </c>
      <c r="N233">
        <v>1013</v>
      </c>
      <c r="O233" t="s">
        <v>386</v>
      </c>
      <c r="P233" t="s">
        <v>386</v>
      </c>
      <c r="Q233">
        <v>1</v>
      </c>
      <c r="W233">
        <v>0</v>
      </c>
      <c r="X233">
        <v>254330056</v>
      </c>
      <c r="Y233">
        <f t="shared" si="73"/>
        <v>180</v>
      </c>
      <c r="AA233">
        <v>0</v>
      </c>
      <c r="AB233">
        <v>0</v>
      </c>
      <c r="AC233">
        <v>0</v>
      </c>
      <c r="AD233">
        <v>7.8</v>
      </c>
      <c r="AE233">
        <v>0</v>
      </c>
      <c r="AF233">
        <v>0</v>
      </c>
      <c r="AG233">
        <v>0</v>
      </c>
      <c r="AH233">
        <v>7.8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180</v>
      </c>
      <c r="AU233" t="s">
        <v>3</v>
      </c>
      <c r="AV233">
        <v>1</v>
      </c>
      <c r="AW233">
        <v>2</v>
      </c>
      <c r="AX233">
        <v>64970822</v>
      </c>
      <c r="AY233">
        <v>1</v>
      </c>
      <c r="AZ233">
        <v>0</v>
      </c>
      <c r="BA233">
        <v>237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ROUND(AT233*Source!I149*AH233*AL233,2)</f>
        <v>13.34</v>
      </c>
      <c r="CV233">
        <f>ROUND(Y233*Source!I149,7)</f>
        <v>1.71</v>
      </c>
      <c r="CW233">
        <v>0</v>
      </c>
      <c r="CX233">
        <f>ROUND(Y233*Source!I149,7)</f>
        <v>1.71</v>
      </c>
      <c r="CY233">
        <f>AD233</f>
        <v>7.8</v>
      </c>
      <c r="CZ233">
        <f>AH233</f>
        <v>7.8</v>
      </c>
      <c r="DA233">
        <f>AL233</f>
        <v>1</v>
      </c>
      <c r="DB233">
        <f t="shared" si="74"/>
        <v>1404</v>
      </c>
      <c r="DC233">
        <f t="shared" si="75"/>
        <v>0</v>
      </c>
      <c r="DD233" t="s">
        <v>3</v>
      </c>
      <c r="DE233" t="s">
        <v>3</v>
      </c>
      <c r="DF233">
        <f t="shared" ref="DF233:DF245" si="83">ROUND(ROUND(AE233,2)*CX233,2)</f>
        <v>0</v>
      </c>
      <c r="DG233">
        <f t="shared" si="81"/>
        <v>0</v>
      </c>
      <c r="DH233">
        <f t="shared" si="82"/>
        <v>0</v>
      </c>
      <c r="DI233">
        <f t="shared" si="76"/>
        <v>13.34</v>
      </c>
      <c r="DJ233">
        <f>DI233</f>
        <v>13.34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ROW(Source!A149)</f>
        <v>149</v>
      </c>
      <c r="B234">
        <v>64970157</v>
      </c>
      <c r="C234">
        <v>64970802</v>
      </c>
      <c r="D234">
        <v>121548</v>
      </c>
      <c r="E234">
        <v>1</v>
      </c>
      <c r="F234">
        <v>1</v>
      </c>
      <c r="G234">
        <v>1</v>
      </c>
      <c r="H234">
        <v>1</v>
      </c>
      <c r="I234" t="s">
        <v>32</v>
      </c>
      <c r="J234" t="s">
        <v>3</v>
      </c>
      <c r="K234" t="s">
        <v>387</v>
      </c>
      <c r="L234">
        <v>608254</v>
      </c>
      <c r="N234">
        <v>1013</v>
      </c>
      <c r="O234" t="s">
        <v>388</v>
      </c>
      <c r="P234" t="s">
        <v>388</v>
      </c>
      <c r="Q234">
        <v>1</v>
      </c>
      <c r="W234">
        <v>0</v>
      </c>
      <c r="X234">
        <v>-185737400</v>
      </c>
      <c r="Y234">
        <f t="shared" si="73"/>
        <v>18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18</v>
      </c>
      <c r="AU234" t="s">
        <v>3</v>
      </c>
      <c r="AV234">
        <v>2</v>
      </c>
      <c r="AW234">
        <v>2</v>
      </c>
      <c r="AX234">
        <v>64970823</v>
      </c>
      <c r="AY234">
        <v>1</v>
      </c>
      <c r="AZ234">
        <v>0</v>
      </c>
      <c r="BA234">
        <v>238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ROUND(Y234*Source!I149,7)</f>
        <v>0.17100000000000001</v>
      </c>
      <c r="CY234">
        <f>AD234</f>
        <v>0</v>
      </c>
      <c r="CZ234">
        <f>AH234</f>
        <v>0</v>
      </c>
      <c r="DA234">
        <f>AL234</f>
        <v>1</v>
      </c>
      <c r="DB234">
        <f t="shared" si="74"/>
        <v>0</v>
      </c>
      <c r="DC234">
        <f t="shared" si="75"/>
        <v>0</v>
      </c>
      <c r="DD234" t="s">
        <v>3</v>
      </c>
      <c r="DE234" t="s">
        <v>3</v>
      </c>
      <c r="DF234">
        <f t="shared" si="83"/>
        <v>0</v>
      </c>
      <c r="DG234">
        <f t="shared" si="81"/>
        <v>0</v>
      </c>
      <c r="DH234">
        <f t="shared" si="82"/>
        <v>0</v>
      </c>
      <c r="DI234">
        <f t="shared" si="76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ROW(Source!A149)</f>
        <v>149</v>
      </c>
      <c r="B235">
        <v>64970157</v>
      </c>
      <c r="C235">
        <v>64970802</v>
      </c>
      <c r="D235">
        <v>29172268</v>
      </c>
      <c r="E235">
        <v>1</v>
      </c>
      <c r="F235">
        <v>1</v>
      </c>
      <c r="G235">
        <v>1</v>
      </c>
      <c r="H235">
        <v>2</v>
      </c>
      <c r="I235" t="s">
        <v>523</v>
      </c>
      <c r="J235" t="s">
        <v>524</v>
      </c>
      <c r="K235" t="s">
        <v>525</v>
      </c>
      <c r="L235">
        <v>1368</v>
      </c>
      <c r="N235">
        <v>1011</v>
      </c>
      <c r="O235" t="s">
        <v>392</v>
      </c>
      <c r="P235" t="s">
        <v>392</v>
      </c>
      <c r="Q235">
        <v>1</v>
      </c>
      <c r="W235">
        <v>0</v>
      </c>
      <c r="X235">
        <v>-438066613</v>
      </c>
      <c r="Y235">
        <f t="shared" si="73"/>
        <v>18</v>
      </c>
      <c r="AA235">
        <v>0</v>
      </c>
      <c r="AB235">
        <v>86.4</v>
      </c>
      <c r="AC235">
        <v>13.5</v>
      </c>
      <c r="AD235">
        <v>0</v>
      </c>
      <c r="AE235">
        <v>0</v>
      </c>
      <c r="AF235">
        <v>86.4</v>
      </c>
      <c r="AG235">
        <v>13.5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18</v>
      </c>
      <c r="AU235" t="s">
        <v>3</v>
      </c>
      <c r="AV235">
        <v>0</v>
      </c>
      <c r="AW235">
        <v>2</v>
      </c>
      <c r="AX235">
        <v>64970824</v>
      </c>
      <c r="AY235">
        <v>1</v>
      </c>
      <c r="AZ235">
        <v>0</v>
      </c>
      <c r="BA235">
        <v>239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ROUND(Y235*Source!I149*DO235,7)</f>
        <v>0</v>
      </c>
      <c r="CX235">
        <f>ROUND(Y235*Source!I149,7)</f>
        <v>0.17100000000000001</v>
      </c>
      <c r="CY235">
        <f>AB235</f>
        <v>86.4</v>
      </c>
      <c r="CZ235">
        <f>AF235</f>
        <v>86.4</v>
      </c>
      <c r="DA235">
        <f>AJ235</f>
        <v>1</v>
      </c>
      <c r="DB235">
        <f t="shared" si="74"/>
        <v>1555.2</v>
      </c>
      <c r="DC235">
        <f t="shared" si="75"/>
        <v>243</v>
      </c>
      <c r="DD235" t="s">
        <v>3</v>
      </c>
      <c r="DE235" t="s">
        <v>3</v>
      </c>
      <c r="DF235">
        <f t="shared" si="83"/>
        <v>0</v>
      </c>
      <c r="DG235">
        <f t="shared" si="81"/>
        <v>14.77</v>
      </c>
      <c r="DH235">
        <f t="shared" si="82"/>
        <v>2.31</v>
      </c>
      <c r="DI235">
        <f t="shared" si="76"/>
        <v>0</v>
      </c>
      <c r="DJ235">
        <f>DG235</f>
        <v>14.77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ROW(Source!A149)</f>
        <v>149</v>
      </c>
      <c r="B236">
        <v>64970157</v>
      </c>
      <c r="C236">
        <v>64970802</v>
      </c>
      <c r="D236">
        <v>29173152</v>
      </c>
      <c r="E236">
        <v>1</v>
      </c>
      <c r="F236">
        <v>1</v>
      </c>
      <c r="G236">
        <v>1</v>
      </c>
      <c r="H236">
        <v>2</v>
      </c>
      <c r="I236" t="s">
        <v>526</v>
      </c>
      <c r="J236" t="s">
        <v>527</v>
      </c>
      <c r="K236" t="s">
        <v>528</v>
      </c>
      <c r="L236">
        <v>1368</v>
      </c>
      <c r="N236">
        <v>1011</v>
      </c>
      <c r="O236" t="s">
        <v>392</v>
      </c>
      <c r="P236" t="s">
        <v>392</v>
      </c>
      <c r="Q236">
        <v>1</v>
      </c>
      <c r="W236">
        <v>0</v>
      </c>
      <c r="X236">
        <v>-944612788</v>
      </c>
      <c r="Y236">
        <f t="shared" si="73"/>
        <v>48</v>
      </c>
      <c r="AA236">
        <v>0</v>
      </c>
      <c r="AB236">
        <v>0.5</v>
      </c>
      <c r="AC236">
        <v>0</v>
      </c>
      <c r="AD236">
        <v>0</v>
      </c>
      <c r="AE236">
        <v>0</v>
      </c>
      <c r="AF236">
        <v>0.5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48</v>
      </c>
      <c r="AU236" t="s">
        <v>3</v>
      </c>
      <c r="AV236">
        <v>0</v>
      </c>
      <c r="AW236">
        <v>2</v>
      </c>
      <c r="AX236">
        <v>64970825</v>
      </c>
      <c r="AY236">
        <v>1</v>
      </c>
      <c r="AZ236">
        <v>0</v>
      </c>
      <c r="BA236">
        <v>240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ROUND(Y236*Source!I149*DO236,7)</f>
        <v>0</v>
      </c>
      <c r="CX236">
        <f>ROUND(Y236*Source!I149,7)</f>
        <v>0.45600000000000002</v>
      </c>
      <c r="CY236">
        <f>AB236</f>
        <v>0.5</v>
      </c>
      <c r="CZ236">
        <f>AF236</f>
        <v>0.5</v>
      </c>
      <c r="DA236">
        <f>AJ236</f>
        <v>1</v>
      </c>
      <c r="DB236">
        <f t="shared" si="74"/>
        <v>24</v>
      </c>
      <c r="DC236">
        <f t="shared" si="75"/>
        <v>0</v>
      </c>
      <c r="DD236" t="s">
        <v>3</v>
      </c>
      <c r="DE236" t="s">
        <v>3</v>
      </c>
      <c r="DF236">
        <f t="shared" si="83"/>
        <v>0</v>
      </c>
      <c r="DG236">
        <f t="shared" si="81"/>
        <v>0.23</v>
      </c>
      <c r="DH236">
        <f t="shared" si="82"/>
        <v>0</v>
      </c>
      <c r="DI236">
        <f t="shared" si="76"/>
        <v>0</v>
      </c>
      <c r="DJ236">
        <f>DG236</f>
        <v>0.23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ROW(Source!A149)</f>
        <v>149</v>
      </c>
      <c r="B237">
        <v>64970157</v>
      </c>
      <c r="C237">
        <v>64970802</v>
      </c>
      <c r="D237">
        <v>29174913</v>
      </c>
      <c r="E237">
        <v>1</v>
      </c>
      <c r="F237">
        <v>1</v>
      </c>
      <c r="G237">
        <v>1</v>
      </c>
      <c r="H237">
        <v>2</v>
      </c>
      <c r="I237" t="s">
        <v>447</v>
      </c>
      <c r="J237" t="s">
        <v>448</v>
      </c>
      <c r="K237" t="s">
        <v>449</v>
      </c>
      <c r="L237">
        <v>1368</v>
      </c>
      <c r="N237">
        <v>1011</v>
      </c>
      <c r="O237" t="s">
        <v>392</v>
      </c>
      <c r="P237" t="s">
        <v>392</v>
      </c>
      <c r="Q237">
        <v>1</v>
      </c>
      <c r="W237">
        <v>0</v>
      </c>
      <c r="X237">
        <v>1230759911</v>
      </c>
      <c r="Y237">
        <f t="shared" si="73"/>
        <v>0.13</v>
      </c>
      <c r="AA237">
        <v>0</v>
      </c>
      <c r="AB237">
        <v>87.17</v>
      </c>
      <c r="AC237">
        <v>11.6</v>
      </c>
      <c r="AD237">
        <v>0</v>
      </c>
      <c r="AE237">
        <v>0</v>
      </c>
      <c r="AF237">
        <v>87.17</v>
      </c>
      <c r="AG237">
        <v>11.6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0.13</v>
      </c>
      <c r="AU237" t="s">
        <v>3</v>
      </c>
      <c r="AV237">
        <v>0</v>
      </c>
      <c r="AW237">
        <v>2</v>
      </c>
      <c r="AX237">
        <v>64970826</v>
      </c>
      <c r="AY237">
        <v>1</v>
      </c>
      <c r="AZ237">
        <v>0</v>
      </c>
      <c r="BA237">
        <v>241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ROUND(Y237*Source!I149*DO237,7)</f>
        <v>0</v>
      </c>
      <c r="CX237">
        <f>ROUND(Y237*Source!I149,7)</f>
        <v>1.235E-3</v>
      </c>
      <c r="CY237">
        <f>AB237</f>
        <v>87.17</v>
      </c>
      <c r="CZ237">
        <f>AF237</f>
        <v>87.17</v>
      </c>
      <c r="DA237">
        <f>AJ237</f>
        <v>1</v>
      </c>
      <c r="DB237">
        <f t="shared" si="74"/>
        <v>11.33</v>
      </c>
      <c r="DC237">
        <f t="shared" si="75"/>
        <v>1.51</v>
      </c>
      <c r="DD237" t="s">
        <v>3</v>
      </c>
      <c r="DE237" t="s">
        <v>3</v>
      </c>
      <c r="DF237">
        <f t="shared" si="83"/>
        <v>0</v>
      </c>
      <c r="DG237">
        <f t="shared" si="81"/>
        <v>0.11</v>
      </c>
      <c r="DH237">
        <f t="shared" si="82"/>
        <v>0.01</v>
      </c>
      <c r="DI237">
        <f t="shared" si="76"/>
        <v>0</v>
      </c>
      <c r="DJ237">
        <f>DG237</f>
        <v>0.11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ROW(Source!A149)</f>
        <v>149</v>
      </c>
      <c r="B238">
        <v>64970157</v>
      </c>
      <c r="C238">
        <v>64970802</v>
      </c>
      <c r="D238">
        <v>29108248</v>
      </c>
      <c r="E238">
        <v>1</v>
      </c>
      <c r="F238">
        <v>1</v>
      </c>
      <c r="G238">
        <v>1</v>
      </c>
      <c r="H238">
        <v>3</v>
      </c>
      <c r="I238" t="s">
        <v>529</v>
      </c>
      <c r="J238" t="s">
        <v>530</v>
      </c>
      <c r="K238" t="s">
        <v>531</v>
      </c>
      <c r="L238">
        <v>1327</v>
      </c>
      <c r="N238">
        <v>1005</v>
      </c>
      <c r="O238" t="s">
        <v>532</v>
      </c>
      <c r="P238" t="s">
        <v>532</v>
      </c>
      <c r="Q238">
        <v>1</v>
      </c>
      <c r="W238">
        <v>0</v>
      </c>
      <c r="X238">
        <v>914604176</v>
      </c>
      <c r="Y238">
        <f t="shared" si="73"/>
        <v>250</v>
      </c>
      <c r="AA238">
        <v>10.199999999999999</v>
      </c>
      <c r="AB238">
        <v>0</v>
      </c>
      <c r="AC238">
        <v>0</v>
      </c>
      <c r="AD238">
        <v>0</v>
      </c>
      <c r="AE238">
        <v>10.199999999999999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250</v>
      </c>
      <c r="AU238" t="s">
        <v>3</v>
      </c>
      <c r="AV238">
        <v>0</v>
      </c>
      <c r="AW238">
        <v>2</v>
      </c>
      <c r="AX238">
        <v>64970827</v>
      </c>
      <c r="AY238">
        <v>1</v>
      </c>
      <c r="AZ238">
        <v>0</v>
      </c>
      <c r="BA238">
        <v>242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ROUND(Y238*Source!I149,7)</f>
        <v>2.375</v>
      </c>
      <c r="CY238">
        <f>AA238</f>
        <v>10.199999999999999</v>
      </c>
      <c r="CZ238">
        <f>AE238</f>
        <v>10.199999999999999</v>
      </c>
      <c r="DA238">
        <f>AI238</f>
        <v>1</v>
      </c>
      <c r="DB238">
        <f t="shared" si="74"/>
        <v>2550</v>
      </c>
      <c r="DC238">
        <f t="shared" si="75"/>
        <v>0</v>
      </c>
      <c r="DD238" t="s">
        <v>3</v>
      </c>
      <c r="DE238" t="s">
        <v>3</v>
      </c>
      <c r="DF238">
        <f t="shared" si="83"/>
        <v>24.23</v>
      </c>
      <c r="DG238">
        <f t="shared" si="81"/>
        <v>0</v>
      </c>
      <c r="DH238">
        <f t="shared" si="82"/>
        <v>0</v>
      </c>
      <c r="DI238">
        <f t="shared" si="76"/>
        <v>0</v>
      </c>
      <c r="DJ238">
        <f>DF238</f>
        <v>24.23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ROW(Source!A149)</f>
        <v>149</v>
      </c>
      <c r="B239">
        <v>64970157</v>
      </c>
      <c r="C239">
        <v>64970802</v>
      </c>
      <c r="D239">
        <v>29145038</v>
      </c>
      <c r="E239">
        <v>1</v>
      </c>
      <c r="F239">
        <v>1</v>
      </c>
      <c r="G239">
        <v>1</v>
      </c>
      <c r="H239">
        <v>3</v>
      </c>
      <c r="I239" t="s">
        <v>533</v>
      </c>
      <c r="J239" t="s">
        <v>534</v>
      </c>
      <c r="K239" t="s">
        <v>535</v>
      </c>
      <c r="L239">
        <v>1339</v>
      </c>
      <c r="N239">
        <v>1007</v>
      </c>
      <c r="O239" t="s">
        <v>294</v>
      </c>
      <c r="P239" t="s">
        <v>294</v>
      </c>
      <c r="Q239">
        <v>1</v>
      </c>
      <c r="W239">
        <v>0</v>
      </c>
      <c r="X239">
        <v>-982149453</v>
      </c>
      <c r="Y239">
        <f t="shared" si="73"/>
        <v>102</v>
      </c>
      <c r="AA239">
        <v>520</v>
      </c>
      <c r="AB239">
        <v>0</v>
      </c>
      <c r="AC239">
        <v>0</v>
      </c>
      <c r="AD239">
        <v>0</v>
      </c>
      <c r="AE239">
        <v>520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102</v>
      </c>
      <c r="AU239" t="s">
        <v>3</v>
      </c>
      <c r="AV239">
        <v>0</v>
      </c>
      <c r="AW239">
        <v>2</v>
      </c>
      <c r="AX239">
        <v>64970828</v>
      </c>
      <c r="AY239">
        <v>1</v>
      </c>
      <c r="AZ239">
        <v>0</v>
      </c>
      <c r="BA239">
        <v>243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ROUND(Y239*Source!I149,7)</f>
        <v>0.96899999999999997</v>
      </c>
      <c r="CY239">
        <f>AA239</f>
        <v>520</v>
      </c>
      <c r="CZ239">
        <f>AE239</f>
        <v>520</v>
      </c>
      <c r="DA239">
        <f>AI239</f>
        <v>1</v>
      </c>
      <c r="DB239">
        <f t="shared" si="74"/>
        <v>53040</v>
      </c>
      <c r="DC239">
        <f t="shared" si="75"/>
        <v>0</v>
      </c>
      <c r="DD239" t="s">
        <v>3</v>
      </c>
      <c r="DE239" t="s">
        <v>3</v>
      </c>
      <c r="DF239">
        <f t="shared" si="83"/>
        <v>503.88</v>
      </c>
      <c r="DG239">
        <f t="shared" si="81"/>
        <v>0</v>
      </c>
      <c r="DH239">
        <f t="shared" si="82"/>
        <v>0</v>
      </c>
      <c r="DI239">
        <f t="shared" si="76"/>
        <v>0</v>
      </c>
      <c r="DJ239">
        <f>DF239</f>
        <v>503.88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ROW(Source!A149)</f>
        <v>149</v>
      </c>
      <c r="B240">
        <v>64970157</v>
      </c>
      <c r="C240">
        <v>64970802</v>
      </c>
      <c r="D240">
        <v>29150040</v>
      </c>
      <c r="E240">
        <v>1</v>
      </c>
      <c r="F240">
        <v>1</v>
      </c>
      <c r="G240">
        <v>1</v>
      </c>
      <c r="H240">
        <v>3</v>
      </c>
      <c r="I240" t="s">
        <v>467</v>
      </c>
      <c r="J240" t="s">
        <v>468</v>
      </c>
      <c r="K240" t="s">
        <v>469</v>
      </c>
      <c r="L240">
        <v>1339</v>
      </c>
      <c r="N240">
        <v>1007</v>
      </c>
      <c r="O240" t="s">
        <v>294</v>
      </c>
      <c r="P240" t="s">
        <v>294</v>
      </c>
      <c r="Q240">
        <v>1</v>
      </c>
      <c r="W240">
        <v>0</v>
      </c>
      <c r="X240">
        <v>619799737</v>
      </c>
      <c r="Y240">
        <f t="shared" si="73"/>
        <v>0.2</v>
      </c>
      <c r="AA240">
        <v>2.44</v>
      </c>
      <c r="AB240">
        <v>0</v>
      </c>
      <c r="AC240">
        <v>0</v>
      </c>
      <c r="AD240">
        <v>0</v>
      </c>
      <c r="AE240">
        <v>2.44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0.2</v>
      </c>
      <c r="AU240" t="s">
        <v>3</v>
      </c>
      <c r="AV240">
        <v>0</v>
      </c>
      <c r="AW240">
        <v>2</v>
      </c>
      <c r="AX240">
        <v>64970829</v>
      </c>
      <c r="AY240">
        <v>1</v>
      </c>
      <c r="AZ240">
        <v>0</v>
      </c>
      <c r="BA240">
        <v>244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ROUND(Y240*Source!I149,7)</f>
        <v>1.9E-3</v>
      </c>
      <c r="CY240">
        <f>AA240</f>
        <v>2.44</v>
      </c>
      <c r="CZ240">
        <f>AE240</f>
        <v>2.44</v>
      </c>
      <c r="DA240">
        <f>AI240</f>
        <v>1</v>
      </c>
      <c r="DB240">
        <f t="shared" si="74"/>
        <v>0.49</v>
      </c>
      <c r="DC240">
        <f t="shared" si="75"/>
        <v>0</v>
      </c>
      <c r="DD240" t="s">
        <v>3</v>
      </c>
      <c r="DE240" t="s">
        <v>3</v>
      </c>
      <c r="DF240">
        <f t="shared" si="83"/>
        <v>0</v>
      </c>
      <c r="DG240">
        <f t="shared" si="81"/>
        <v>0</v>
      </c>
      <c r="DH240">
        <f t="shared" si="82"/>
        <v>0</v>
      </c>
      <c r="DI240">
        <f t="shared" si="76"/>
        <v>0</v>
      </c>
      <c r="DJ240">
        <f>DF240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ROW(Source!A150)</f>
        <v>150</v>
      </c>
      <c r="B241">
        <v>64970155</v>
      </c>
      <c r="C241">
        <v>64970802</v>
      </c>
      <c r="D241">
        <v>18406804</v>
      </c>
      <c r="E241">
        <v>1</v>
      </c>
      <c r="F241">
        <v>1</v>
      </c>
      <c r="G241">
        <v>1</v>
      </c>
      <c r="H241">
        <v>1</v>
      </c>
      <c r="I241" t="s">
        <v>521</v>
      </c>
      <c r="J241" t="s">
        <v>3</v>
      </c>
      <c r="K241" t="s">
        <v>522</v>
      </c>
      <c r="L241">
        <v>1369</v>
      </c>
      <c r="N241">
        <v>1013</v>
      </c>
      <c r="O241" t="s">
        <v>386</v>
      </c>
      <c r="P241" t="s">
        <v>386</v>
      </c>
      <c r="Q241">
        <v>1</v>
      </c>
      <c r="W241">
        <v>0</v>
      </c>
      <c r="X241">
        <v>254330056</v>
      </c>
      <c r="Y241">
        <f t="shared" si="73"/>
        <v>180</v>
      </c>
      <c r="AA241">
        <v>0</v>
      </c>
      <c r="AB241">
        <v>0</v>
      </c>
      <c r="AC241">
        <v>0</v>
      </c>
      <c r="AD241">
        <v>7.8</v>
      </c>
      <c r="AE241">
        <v>0</v>
      </c>
      <c r="AF241">
        <v>0</v>
      </c>
      <c r="AG241">
        <v>0</v>
      </c>
      <c r="AH241">
        <v>7.8</v>
      </c>
      <c r="AI241">
        <v>1</v>
      </c>
      <c r="AJ241">
        <v>1</v>
      </c>
      <c r="AK241">
        <v>1</v>
      </c>
      <c r="AL241">
        <v>1</v>
      </c>
      <c r="AM241">
        <v>5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180</v>
      </c>
      <c r="AU241" t="s">
        <v>3</v>
      </c>
      <c r="AV241">
        <v>1</v>
      </c>
      <c r="AW241">
        <v>2</v>
      </c>
      <c r="AX241">
        <v>64970822</v>
      </c>
      <c r="AY241">
        <v>1</v>
      </c>
      <c r="AZ241">
        <v>0</v>
      </c>
      <c r="BA241">
        <v>245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U241">
        <f>ROUND(AT241*Source!I150*AH241*AL241,2)</f>
        <v>13.34</v>
      </c>
      <c r="CV241">
        <f>ROUND(Y241*Source!I150,7)</f>
        <v>1.71</v>
      </c>
      <c r="CW241">
        <v>0</v>
      </c>
      <c r="CX241">
        <f>ROUND(Y241*Source!I150,7)</f>
        <v>1.71</v>
      </c>
      <c r="CY241">
        <f>AD241</f>
        <v>7.8</v>
      </c>
      <c r="CZ241">
        <f>AH241</f>
        <v>7.8</v>
      </c>
      <c r="DA241">
        <f>AL241</f>
        <v>1</v>
      </c>
      <c r="DB241">
        <f t="shared" si="74"/>
        <v>1404</v>
      </c>
      <c r="DC241">
        <f t="shared" si="75"/>
        <v>0</v>
      </c>
      <c r="DD241" t="s">
        <v>3</v>
      </c>
      <c r="DE241" t="s">
        <v>3</v>
      </c>
      <c r="DF241">
        <f t="shared" si="83"/>
        <v>0</v>
      </c>
      <c r="DG241">
        <f t="shared" si="81"/>
        <v>0</v>
      </c>
      <c r="DH241">
        <f t="shared" si="82"/>
        <v>0</v>
      </c>
      <c r="DI241">
        <f t="shared" si="76"/>
        <v>13.34</v>
      </c>
      <c r="DJ241">
        <f>DI241</f>
        <v>13.34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ROW(Source!A150)</f>
        <v>150</v>
      </c>
      <c r="B242">
        <v>64970155</v>
      </c>
      <c r="C242">
        <v>64970802</v>
      </c>
      <c r="D242">
        <v>121548</v>
      </c>
      <c r="E242">
        <v>1</v>
      </c>
      <c r="F242">
        <v>1</v>
      </c>
      <c r="G242">
        <v>1</v>
      </c>
      <c r="H242">
        <v>1</v>
      </c>
      <c r="I242" t="s">
        <v>32</v>
      </c>
      <c r="J242" t="s">
        <v>3</v>
      </c>
      <c r="K242" t="s">
        <v>387</v>
      </c>
      <c r="L242">
        <v>608254</v>
      </c>
      <c r="N242">
        <v>1013</v>
      </c>
      <c r="O242" t="s">
        <v>388</v>
      </c>
      <c r="P242" t="s">
        <v>388</v>
      </c>
      <c r="Q242">
        <v>1</v>
      </c>
      <c r="W242">
        <v>0</v>
      </c>
      <c r="X242">
        <v>-185737400</v>
      </c>
      <c r="Y242">
        <f t="shared" si="73"/>
        <v>18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5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18</v>
      </c>
      <c r="AU242" t="s">
        <v>3</v>
      </c>
      <c r="AV242">
        <v>2</v>
      </c>
      <c r="AW242">
        <v>2</v>
      </c>
      <c r="AX242">
        <v>64970823</v>
      </c>
      <c r="AY242">
        <v>1</v>
      </c>
      <c r="AZ242">
        <v>0</v>
      </c>
      <c r="BA242">
        <v>246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ROUND(Y242*Source!I150,7)</f>
        <v>0.17100000000000001</v>
      </c>
      <c r="CY242">
        <f>AD242</f>
        <v>0</v>
      </c>
      <c r="CZ242">
        <f>AH242</f>
        <v>0</v>
      </c>
      <c r="DA242">
        <f>AL242</f>
        <v>1</v>
      </c>
      <c r="DB242">
        <f t="shared" si="74"/>
        <v>0</v>
      </c>
      <c r="DC242">
        <f t="shared" si="75"/>
        <v>0</v>
      </c>
      <c r="DD242" t="s">
        <v>3</v>
      </c>
      <c r="DE242" t="s">
        <v>3</v>
      </c>
      <c r="DF242">
        <f t="shared" si="83"/>
        <v>0</v>
      </c>
      <c r="DG242">
        <f t="shared" si="81"/>
        <v>0</v>
      </c>
      <c r="DH242">
        <f t="shared" si="82"/>
        <v>0</v>
      </c>
      <c r="DI242">
        <f t="shared" si="76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ROW(Source!A150)</f>
        <v>150</v>
      </c>
      <c r="B243">
        <v>64970155</v>
      </c>
      <c r="C243">
        <v>64970802</v>
      </c>
      <c r="D243">
        <v>29172268</v>
      </c>
      <c r="E243">
        <v>1</v>
      </c>
      <c r="F243">
        <v>1</v>
      </c>
      <c r="G243">
        <v>1</v>
      </c>
      <c r="H243">
        <v>2</v>
      </c>
      <c r="I243" t="s">
        <v>523</v>
      </c>
      <c r="J243" t="s">
        <v>524</v>
      </c>
      <c r="K243" t="s">
        <v>525</v>
      </c>
      <c r="L243">
        <v>1368</v>
      </c>
      <c r="N243">
        <v>1011</v>
      </c>
      <c r="O243" t="s">
        <v>392</v>
      </c>
      <c r="P243" t="s">
        <v>392</v>
      </c>
      <c r="Q243">
        <v>1</v>
      </c>
      <c r="W243">
        <v>0</v>
      </c>
      <c r="X243">
        <v>-438066613</v>
      </c>
      <c r="Y243">
        <f t="shared" si="73"/>
        <v>18</v>
      </c>
      <c r="AA243">
        <v>0</v>
      </c>
      <c r="AB243">
        <v>1170.72</v>
      </c>
      <c r="AC243">
        <v>687.56</v>
      </c>
      <c r="AD243">
        <v>0</v>
      </c>
      <c r="AE243">
        <v>0</v>
      </c>
      <c r="AF243">
        <v>86.4</v>
      </c>
      <c r="AG243">
        <v>13.5</v>
      </c>
      <c r="AH243">
        <v>0</v>
      </c>
      <c r="AI243">
        <v>1</v>
      </c>
      <c r="AJ243">
        <v>13.55</v>
      </c>
      <c r="AK243">
        <v>50.93</v>
      </c>
      <c r="AL243">
        <v>1</v>
      </c>
      <c r="AM243">
        <v>2</v>
      </c>
      <c r="AN243">
        <v>0</v>
      </c>
      <c r="AO243">
        <v>1</v>
      </c>
      <c r="AP243">
        <v>0</v>
      </c>
      <c r="AQ243">
        <v>0</v>
      </c>
      <c r="AR243">
        <v>0</v>
      </c>
      <c r="AS243" t="s">
        <v>3</v>
      </c>
      <c r="AT243">
        <v>18</v>
      </c>
      <c r="AU243" t="s">
        <v>3</v>
      </c>
      <c r="AV243">
        <v>0</v>
      </c>
      <c r="AW243">
        <v>2</v>
      </c>
      <c r="AX243">
        <v>64970824</v>
      </c>
      <c r="AY243">
        <v>1</v>
      </c>
      <c r="AZ243">
        <v>0</v>
      </c>
      <c r="BA243">
        <v>247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ROUND(Y243*Source!I150*DO243,7)</f>
        <v>0</v>
      </c>
      <c r="CX243">
        <f>ROUND(Y243*Source!I150,7)</f>
        <v>0.17100000000000001</v>
      </c>
      <c r="CY243">
        <f>AB243</f>
        <v>1170.72</v>
      </c>
      <c r="CZ243">
        <f>AF243</f>
        <v>86.4</v>
      </c>
      <c r="DA243">
        <f>AJ243</f>
        <v>13.55</v>
      </c>
      <c r="DB243">
        <f t="shared" si="74"/>
        <v>1555.2</v>
      </c>
      <c r="DC243">
        <f t="shared" si="75"/>
        <v>243</v>
      </c>
      <c r="DD243" t="s">
        <v>3</v>
      </c>
      <c r="DE243" t="s">
        <v>3</v>
      </c>
      <c r="DF243">
        <f t="shared" si="83"/>
        <v>0</v>
      </c>
      <c r="DG243">
        <f>ROUND(ROUND(AF243*AJ243,2)*CX243,2)</f>
        <v>200.19</v>
      </c>
      <c r="DH243">
        <f>ROUND(ROUND(AG243*AK243,2)*CX243,2)</f>
        <v>117.57</v>
      </c>
      <c r="DI243">
        <f t="shared" si="76"/>
        <v>0</v>
      </c>
      <c r="DJ243">
        <f>DG243</f>
        <v>200.19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ROW(Source!A150)</f>
        <v>150</v>
      </c>
      <c r="B244">
        <v>64970155</v>
      </c>
      <c r="C244">
        <v>64970802</v>
      </c>
      <c r="D244">
        <v>29173152</v>
      </c>
      <c r="E244">
        <v>1</v>
      </c>
      <c r="F244">
        <v>1</v>
      </c>
      <c r="G244">
        <v>1</v>
      </c>
      <c r="H244">
        <v>2</v>
      </c>
      <c r="I244" t="s">
        <v>526</v>
      </c>
      <c r="J244" t="s">
        <v>527</v>
      </c>
      <c r="K244" t="s">
        <v>528</v>
      </c>
      <c r="L244">
        <v>1368</v>
      </c>
      <c r="N244">
        <v>1011</v>
      </c>
      <c r="O244" t="s">
        <v>392</v>
      </c>
      <c r="P244" t="s">
        <v>392</v>
      </c>
      <c r="Q244">
        <v>1</v>
      </c>
      <c r="W244">
        <v>0</v>
      </c>
      <c r="X244">
        <v>-944612788</v>
      </c>
      <c r="Y244">
        <f t="shared" si="73"/>
        <v>48</v>
      </c>
      <c r="AA244">
        <v>0</v>
      </c>
      <c r="AB244">
        <v>4.51</v>
      </c>
      <c r="AC244">
        <v>0</v>
      </c>
      <c r="AD244">
        <v>0</v>
      </c>
      <c r="AE244">
        <v>0</v>
      </c>
      <c r="AF244">
        <v>0.5</v>
      </c>
      <c r="AG244">
        <v>0</v>
      </c>
      <c r="AH244">
        <v>0</v>
      </c>
      <c r="AI244">
        <v>1</v>
      </c>
      <c r="AJ244">
        <v>9.02</v>
      </c>
      <c r="AK244">
        <v>50.93</v>
      </c>
      <c r="AL244">
        <v>1</v>
      </c>
      <c r="AM244">
        <v>2</v>
      </c>
      <c r="AN244">
        <v>0</v>
      </c>
      <c r="AO244">
        <v>1</v>
      </c>
      <c r="AP244">
        <v>0</v>
      </c>
      <c r="AQ244">
        <v>0</v>
      </c>
      <c r="AR244">
        <v>0</v>
      </c>
      <c r="AS244" t="s">
        <v>3</v>
      </c>
      <c r="AT244">
        <v>48</v>
      </c>
      <c r="AU244" t="s">
        <v>3</v>
      </c>
      <c r="AV244">
        <v>0</v>
      </c>
      <c r="AW244">
        <v>2</v>
      </c>
      <c r="AX244">
        <v>64970825</v>
      </c>
      <c r="AY244">
        <v>1</v>
      </c>
      <c r="AZ244">
        <v>0</v>
      </c>
      <c r="BA244">
        <v>248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ROUND(Y244*Source!I150*DO244,7)</f>
        <v>0</v>
      </c>
      <c r="CX244">
        <f>ROUND(Y244*Source!I150,7)</f>
        <v>0.45600000000000002</v>
      </c>
      <c r="CY244">
        <f>AB244</f>
        <v>4.51</v>
      </c>
      <c r="CZ244">
        <f>AF244</f>
        <v>0.5</v>
      </c>
      <c r="DA244">
        <f>AJ244</f>
        <v>9.02</v>
      </c>
      <c r="DB244">
        <f t="shared" si="74"/>
        <v>24</v>
      </c>
      <c r="DC244">
        <f t="shared" si="75"/>
        <v>0</v>
      </c>
      <c r="DD244" t="s">
        <v>3</v>
      </c>
      <c r="DE244" t="s">
        <v>3</v>
      </c>
      <c r="DF244">
        <f t="shared" si="83"/>
        <v>0</v>
      </c>
      <c r="DG244">
        <f>ROUND(ROUND(AF244*AJ244,2)*CX244,2)</f>
        <v>2.06</v>
      </c>
      <c r="DH244">
        <f>ROUND(ROUND(AG244*AK244,2)*CX244,2)</f>
        <v>0</v>
      </c>
      <c r="DI244">
        <f t="shared" si="76"/>
        <v>0</v>
      </c>
      <c r="DJ244">
        <f>DG244</f>
        <v>2.06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ROW(Source!A150)</f>
        <v>150</v>
      </c>
      <c r="B245">
        <v>64970155</v>
      </c>
      <c r="C245">
        <v>64970802</v>
      </c>
      <c r="D245">
        <v>29174913</v>
      </c>
      <c r="E245">
        <v>1</v>
      </c>
      <c r="F245">
        <v>1</v>
      </c>
      <c r="G245">
        <v>1</v>
      </c>
      <c r="H245">
        <v>2</v>
      </c>
      <c r="I245" t="s">
        <v>447</v>
      </c>
      <c r="J245" t="s">
        <v>448</v>
      </c>
      <c r="K245" t="s">
        <v>449</v>
      </c>
      <c r="L245">
        <v>1368</v>
      </c>
      <c r="N245">
        <v>1011</v>
      </c>
      <c r="O245" t="s">
        <v>392</v>
      </c>
      <c r="P245" t="s">
        <v>392</v>
      </c>
      <c r="Q245">
        <v>1</v>
      </c>
      <c r="W245">
        <v>0</v>
      </c>
      <c r="X245">
        <v>1230759911</v>
      </c>
      <c r="Y245">
        <f t="shared" si="73"/>
        <v>0.13</v>
      </c>
      <c r="AA245">
        <v>0</v>
      </c>
      <c r="AB245">
        <v>2113</v>
      </c>
      <c r="AC245">
        <v>590.79</v>
      </c>
      <c r="AD245">
        <v>0</v>
      </c>
      <c r="AE245">
        <v>0</v>
      </c>
      <c r="AF245">
        <v>87.17</v>
      </c>
      <c r="AG245">
        <v>11.6</v>
      </c>
      <c r="AH245">
        <v>0</v>
      </c>
      <c r="AI245">
        <v>1</v>
      </c>
      <c r="AJ245">
        <v>24.24</v>
      </c>
      <c r="AK245">
        <v>50.93</v>
      </c>
      <c r="AL245">
        <v>1</v>
      </c>
      <c r="AM245">
        <v>2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0.13</v>
      </c>
      <c r="AU245" t="s">
        <v>3</v>
      </c>
      <c r="AV245">
        <v>0</v>
      </c>
      <c r="AW245">
        <v>2</v>
      </c>
      <c r="AX245">
        <v>64970826</v>
      </c>
      <c r="AY245">
        <v>1</v>
      </c>
      <c r="AZ245">
        <v>0</v>
      </c>
      <c r="BA245">
        <v>249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f>ROUND(Y245*Source!I150*DO245,7)</f>
        <v>0</v>
      </c>
      <c r="CX245">
        <f>ROUND(Y245*Source!I150,7)</f>
        <v>1.235E-3</v>
      </c>
      <c r="CY245">
        <f>AB245</f>
        <v>2113</v>
      </c>
      <c r="CZ245">
        <f>AF245</f>
        <v>87.17</v>
      </c>
      <c r="DA245">
        <f>AJ245</f>
        <v>24.24</v>
      </c>
      <c r="DB245">
        <f t="shared" si="74"/>
        <v>11.33</v>
      </c>
      <c r="DC245">
        <f t="shared" si="75"/>
        <v>1.51</v>
      </c>
      <c r="DD245" t="s">
        <v>3</v>
      </c>
      <c r="DE245" t="s">
        <v>3</v>
      </c>
      <c r="DF245">
        <f t="shared" si="83"/>
        <v>0</v>
      </c>
      <c r="DG245">
        <f>ROUND(ROUND(AF245*AJ245,2)*CX245,2)</f>
        <v>2.61</v>
      </c>
      <c r="DH245">
        <f>ROUND(ROUND(AG245*AK245,2)*CX245,2)</f>
        <v>0.73</v>
      </c>
      <c r="DI245">
        <f t="shared" si="76"/>
        <v>0</v>
      </c>
      <c r="DJ245">
        <f>DG245</f>
        <v>2.61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ROW(Source!A150)</f>
        <v>150</v>
      </c>
      <c r="B246">
        <v>64970155</v>
      </c>
      <c r="C246">
        <v>64970802</v>
      </c>
      <c r="D246">
        <v>29108248</v>
      </c>
      <c r="E246">
        <v>1</v>
      </c>
      <c r="F246">
        <v>1</v>
      </c>
      <c r="G246">
        <v>1</v>
      </c>
      <c r="H246">
        <v>3</v>
      </c>
      <c r="I246" t="s">
        <v>529</v>
      </c>
      <c r="J246" t="s">
        <v>530</v>
      </c>
      <c r="K246" t="s">
        <v>531</v>
      </c>
      <c r="L246">
        <v>1327</v>
      </c>
      <c r="N246">
        <v>1005</v>
      </c>
      <c r="O246" t="s">
        <v>532</v>
      </c>
      <c r="P246" t="s">
        <v>532</v>
      </c>
      <c r="Q246">
        <v>1</v>
      </c>
      <c r="W246">
        <v>0</v>
      </c>
      <c r="X246">
        <v>914604176</v>
      </c>
      <c r="Y246">
        <f t="shared" si="73"/>
        <v>250</v>
      </c>
      <c r="AA246">
        <v>133.11000000000001</v>
      </c>
      <c r="AB246">
        <v>0</v>
      </c>
      <c r="AC246">
        <v>0</v>
      </c>
      <c r="AD246">
        <v>0</v>
      </c>
      <c r="AE246">
        <v>10.199999999999999</v>
      </c>
      <c r="AF246">
        <v>0</v>
      </c>
      <c r="AG246">
        <v>0</v>
      </c>
      <c r="AH246">
        <v>0</v>
      </c>
      <c r="AI246">
        <v>13.05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250</v>
      </c>
      <c r="AU246" t="s">
        <v>3</v>
      </c>
      <c r="AV246">
        <v>0</v>
      </c>
      <c r="AW246">
        <v>2</v>
      </c>
      <c r="AX246">
        <v>64970827</v>
      </c>
      <c r="AY246">
        <v>1</v>
      </c>
      <c r="AZ246">
        <v>0</v>
      </c>
      <c r="BA246">
        <v>250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ROUND(Y246*Source!I150,7)</f>
        <v>2.375</v>
      </c>
      <c r="CY246">
        <f>AA246</f>
        <v>133.11000000000001</v>
      </c>
      <c r="CZ246">
        <f>AE246</f>
        <v>10.199999999999999</v>
      </c>
      <c r="DA246">
        <f>AI246</f>
        <v>13.05</v>
      </c>
      <c r="DB246">
        <f t="shared" si="74"/>
        <v>2550</v>
      </c>
      <c r="DC246">
        <f t="shared" si="75"/>
        <v>0</v>
      </c>
      <c r="DD246" t="s">
        <v>3</v>
      </c>
      <c r="DE246" t="s">
        <v>3</v>
      </c>
      <c r="DF246">
        <f>ROUND(ROUND(AE246*AI246,2)*CX246,2)</f>
        <v>316.14</v>
      </c>
      <c r="DG246">
        <f t="shared" ref="DG246:DG257" si="84">ROUND(ROUND(AF246,2)*CX246,2)</f>
        <v>0</v>
      </c>
      <c r="DH246">
        <f t="shared" ref="DH246:DH257" si="85">ROUND(ROUND(AG246,2)*CX246,2)</f>
        <v>0</v>
      </c>
      <c r="DI246">
        <f t="shared" si="76"/>
        <v>0</v>
      </c>
      <c r="DJ246">
        <f>DF246</f>
        <v>316.14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ROW(Source!A150)</f>
        <v>150</v>
      </c>
      <c r="B247">
        <v>64970155</v>
      </c>
      <c r="C247">
        <v>64970802</v>
      </c>
      <c r="D247">
        <v>29145038</v>
      </c>
      <c r="E247">
        <v>1</v>
      </c>
      <c r="F247">
        <v>1</v>
      </c>
      <c r="G247">
        <v>1</v>
      </c>
      <c r="H247">
        <v>3</v>
      </c>
      <c r="I247" t="s">
        <v>533</v>
      </c>
      <c r="J247" t="s">
        <v>534</v>
      </c>
      <c r="K247" t="s">
        <v>535</v>
      </c>
      <c r="L247">
        <v>1339</v>
      </c>
      <c r="N247">
        <v>1007</v>
      </c>
      <c r="O247" t="s">
        <v>294</v>
      </c>
      <c r="P247" t="s">
        <v>294</v>
      </c>
      <c r="Q247">
        <v>1</v>
      </c>
      <c r="W247">
        <v>0</v>
      </c>
      <c r="X247">
        <v>-982149453</v>
      </c>
      <c r="Y247">
        <f t="shared" si="73"/>
        <v>102</v>
      </c>
      <c r="AA247">
        <v>4690.3999999999996</v>
      </c>
      <c r="AB247">
        <v>0</v>
      </c>
      <c r="AC247">
        <v>0</v>
      </c>
      <c r="AD247">
        <v>0</v>
      </c>
      <c r="AE247">
        <v>520</v>
      </c>
      <c r="AF247">
        <v>0</v>
      </c>
      <c r="AG247">
        <v>0</v>
      </c>
      <c r="AH247">
        <v>0</v>
      </c>
      <c r="AI247">
        <v>9.02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102</v>
      </c>
      <c r="AU247" t="s">
        <v>3</v>
      </c>
      <c r="AV247">
        <v>0</v>
      </c>
      <c r="AW247">
        <v>2</v>
      </c>
      <c r="AX247">
        <v>64970828</v>
      </c>
      <c r="AY247">
        <v>1</v>
      </c>
      <c r="AZ247">
        <v>0</v>
      </c>
      <c r="BA247">
        <v>251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ROUND(Y247*Source!I150,7)</f>
        <v>0.96899999999999997</v>
      </c>
      <c r="CY247">
        <f>AA247</f>
        <v>4690.3999999999996</v>
      </c>
      <c r="CZ247">
        <f>AE247</f>
        <v>520</v>
      </c>
      <c r="DA247">
        <f>AI247</f>
        <v>9.02</v>
      </c>
      <c r="DB247">
        <f t="shared" si="74"/>
        <v>53040</v>
      </c>
      <c r="DC247">
        <f t="shared" si="75"/>
        <v>0</v>
      </c>
      <c r="DD247" t="s">
        <v>3</v>
      </c>
      <c r="DE247" t="s">
        <v>3</v>
      </c>
      <c r="DF247">
        <f>ROUND(ROUND(AE247*AI247,2)*CX247,2)</f>
        <v>4545</v>
      </c>
      <c r="DG247">
        <f t="shared" si="84"/>
        <v>0</v>
      </c>
      <c r="DH247">
        <f t="shared" si="85"/>
        <v>0</v>
      </c>
      <c r="DI247">
        <f t="shared" si="76"/>
        <v>0</v>
      </c>
      <c r="DJ247">
        <f>DF247</f>
        <v>4545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ROW(Source!A150)</f>
        <v>150</v>
      </c>
      <c r="B248">
        <v>64970155</v>
      </c>
      <c r="C248">
        <v>64970802</v>
      </c>
      <c r="D248">
        <v>29150040</v>
      </c>
      <c r="E248">
        <v>1</v>
      </c>
      <c r="F248">
        <v>1</v>
      </c>
      <c r="G248">
        <v>1</v>
      </c>
      <c r="H248">
        <v>3</v>
      </c>
      <c r="I248" t="s">
        <v>467</v>
      </c>
      <c r="J248" t="s">
        <v>468</v>
      </c>
      <c r="K248" t="s">
        <v>469</v>
      </c>
      <c r="L248">
        <v>1339</v>
      </c>
      <c r="N248">
        <v>1007</v>
      </c>
      <c r="O248" t="s">
        <v>294</v>
      </c>
      <c r="P248" t="s">
        <v>294</v>
      </c>
      <c r="Q248">
        <v>1</v>
      </c>
      <c r="W248">
        <v>0</v>
      </c>
      <c r="X248">
        <v>619799737</v>
      </c>
      <c r="Y248">
        <f t="shared" si="73"/>
        <v>0.2</v>
      </c>
      <c r="AA248">
        <v>31.28</v>
      </c>
      <c r="AB248">
        <v>0</v>
      </c>
      <c r="AC248">
        <v>0</v>
      </c>
      <c r="AD248">
        <v>0</v>
      </c>
      <c r="AE248">
        <v>2.44</v>
      </c>
      <c r="AF248">
        <v>0</v>
      </c>
      <c r="AG248">
        <v>0</v>
      </c>
      <c r="AH248">
        <v>0</v>
      </c>
      <c r="AI248">
        <v>12.82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0.2</v>
      </c>
      <c r="AU248" t="s">
        <v>3</v>
      </c>
      <c r="AV248">
        <v>0</v>
      </c>
      <c r="AW248">
        <v>2</v>
      </c>
      <c r="AX248">
        <v>64970829</v>
      </c>
      <c r="AY248">
        <v>1</v>
      </c>
      <c r="AZ248">
        <v>0</v>
      </c>
      <c r="BA248">
        <v>252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ROUND(Y248*Source!I150,7)</f>
        <v>1.9E-3</v>
      </c>
      <c r="CY248">
        <f>AA248</f>
        <v>31.28</v>
      </c>
      <c r="CZ248">
        <f>AE248</f>
        <v>2.44</v>
      </c>
      <c r="DA248">
        <f>AI248</f>
        <v>12.82</v>
      </c>
      <c r="DB248">
        <f t="shared" si="74"/>
        <v>0.49</v>
      </c>
      <c r="DC248">
        <f t="shared" si="75"/>
        <v>0</v>
      </c>
      <c r="DD248" t="s">
        <v>3</v>
      </c>
      <c r="DE248" t="s">
        <v>3</v>
      </c>
      <c r="DF248">
        <f>ROUND(ROUND(AE248*AI248,2)*CX248,2)</f>
        <v>0.06</v>
      </c>
      <c r="DG248">
        <f t="shared" si="84"/>
        <v>0</v>
      </c>
      <c r="DH248">
        <f t="shared" si="85"/>
        <v>0</v>
      </c>
      <c r="DI248">
        <f t="shared" si="76"/>
        <v>0</v>
      </c>
      <c r="DJ248">
        <f>DF248</f>
        <v>0.06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ROW(Source!A151)</f>
        <v>151</v>
      </c>
      <c r="B249">
        <v>64970157</v>
      </c>
      <c r="C249">
        <v>64970830</v>
      </c>
      <c r="D249">
        <v>18410542</v>
      </c>
      <c r="E249">
        <v>1</v>
      </c>
      <c r="F249">
        <v>1</v>
      </c>
      <c r="G249">
        <v>1</v>
      </c>
      <c r="H249">
        <v>1</v>
      </c>
      <c r="I249" t="s">
        <v>545</v>
      </c>
      <c r="J249" t="s">
        <v>3</v>
      </c>
      <c r="K249" t="s">
        <v>546</v>
      </c>
      <c r="L249">
        <v>1369</v>
      </c>
      <c r="N249">
        <v>1013</v>
      </c>
      <c r="O249" t="s">
        <v>386</v>
      </c>
      <c r="P249" t="s">
        <v>386</v>
      </c>
      <c r="Q249">
        <v>1</v>
      </c>
      <c r="W249">
        <v>0</v>
      </c>
      <c r="X249">
        <v>1415306217</v>
      </c>
      <c r="Y249">
        <f t="shared" si="73"/>
        <v>7.08</v>
      </c>
      <c r="AA249">
        <v>0</v>
      </c>
      <c r="AB249">
        <v>0</v>
      </c>
      <c r="AC249">
        <v>0</v>
      </c>
      <c r="AD249">
        <v>8.31</v>
      </c>
      <c r="AE249">
        <v>0</v>
      </c>
      <c r="AF249">
        <v>0</v>
      </c>
      <c r="AG249">
        <v>0</v>
      </c>
      <c r="AH249">
        <v>8.31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7.08</v>
      </c>
      <c r="AU249" t="s">
        <v>3</v>
      </c>
      <c r="AV249">
        <v>1</v>
      </c>
      <c r="AW249">
        <v>2</v>
      </c>
      <c r="AX249">
        <v>64970846</v>
      </c>
      <c r="AY249">
        <v>1</v>
      </c>
      <c r="AZ249">
        <v>0</v>
      </c>
      <c r="BA249">
        <v>253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ROUND(AT249*Source!I151*AH249*AL249,2)</f>
        <v>82.6</v>
      </c>
      <c r="CV249">
        <f>ROUND(Y249*Source!I151,7)</f>
        <v>9.9403199999999998</v>
      </c>
      <c r="CW249">
        <v>0</v>
      </c>
      <c r="CX249">
        <f>ROUND(Y249*Source!I151,7)</f>
        <v>9.9403199999999998</v>
      </c>
      <c r="CY249">
        <f>AD249</f>
        <v>8.31</v>
      </c>
      <c r="CZ249">
        <f>AH249</f>
        <v>8.31</v>
      </c>
      <c r="DA249">
        <f>AL249</f>
        <v>1</v>
      </c>
      <c r="DB249">
        <f t="shared" si="74"/>
        <v>58.83</v>
      </c>
      <c r="DC249">
        <f t="shared" si="75"/>
        <v>0</v>
      </c>
      <c r="DD249" t="s">
        <v>3</v>
      </c>
      <c r="DE249" t="s">
        <v>3</v>
      </c>
      <c r="DF249">
        <f t="shared" ref="DF249:DF258" si="86">ROUND(ROUND(AE249,2)*CX249,2)</f>
        <v>0</v>
      </c>
      <c r="DG249">
        <f t="shared" si="84"/>
        <v>0</v>
      </c>
      <c r="DH249">
        <f t="shared" si="85"/>
        <v>0</v>
      </c>
      <c r="DI249">
        <f t="shared" si="76"/>
        <v>82.6</v>
      </c>
      <c r="DJ249">
        <f>DI249</f>
        <v>82.6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ROW(Source!A151)</f>
        <v>151</v>
      </c>
      <c r="B250">
        <v>64970157</v>
      </c>
      <c r="C250">
        <v>64970830</v>
      </c>
      <c r="D250">
        <v>121548</v>
      </c>
      <c r="E250">
        <v>1</v>
      </c>
      <c r="F250">
        <v>1</v>
      </c>
      <c r="G250">
        <v>1</v>
      </c>
      <c r="H250">
        <v>1</v>
      </c>
      <c r="I250" t="s">
        <v>32</v>
      </c>
      <c r="J250" t="s">
        <v>3</v>
      </c>
      <c r="K250" t="s">
        <v>387</v>
      </c>
      <c r="L250">
        <v>608254</v>
      </c>
      <c r="N250">
        <v>1013</v>
      </c>
      <c r="O250" t="s">
        <v>388</v>
      </c>
      <c r="P250" t="s">
        <v>388</v>
      </c>
      <c r="Q250">
        <v>1</v>
      </c>
      <c r="W250">
        <v>0</v>
      </c>
      <c r="X250">
        <v>-185737400</v>
      </c>
      <c r="Y250">
        <f t="shared" si="73"/>
        <v>0.36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0.36</v>
      </c>
      <c r="AU250" t="s">
        <v>3</v>
      </c>
      <c r="AV250">
        <v>2</v>
      </c>
      <c r="AW250">
        <v>2</v>
      </c>
      <c r="AX250">
        <v>64970847</v>
      </c>
      <c r="AY250">
        <v>1</v>
      </c>
      <c r="AZ250">
        <v>0</v>
      </c>
      <c r="BA250">
        <v>254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ROUND(Y250*Source!I151,7)</f>
        <v>0.50544</v>
      </c>
      <c r="CY250">
        <f>AD250</f>
        <v>0</v>
      </c>
      <c r="CZ250">
        <f>AH250</f>
        <v>0</v>
      </c>
      <c r="DA250">
        <f>AL250</f>
        <v>1</v>
      </c>
      <c r="DB250">
        <f t="shared" si="74"/>
        <v>0</v>
      </c>
      <c r="DC250">
        <f t="shared" si="75"/>
        <v>0</v>
      </c>
      <c r="DD250" t="s">
        <v>3</v>
      </c>
      <c r="DE250" t="s">
        <v>3</v>
      </c>
      <c r="DF250">
        <f t="shared" si="86"/>
        <v>0</v>
      </c>
      <c r="DG250">
        <f t="shared" si="84"/>
        <v>0</v>
      </c>
      <c r="DH250">
        <f t="shared" si="85"/>
        <v>0</v>
      </c>
      <c r="DI250">
        <f t="shared" si="76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ROW(Source!A151)</f>
        <v>151</v>
      </c>
      <c r="B251">
        <v>64970157</v>
      </c>
      <c r="C251">
        <v>64970830</v>
      </c>
      <c r="D251">
        <v>29172268</v>
      </c>
      <c r="E251">
        <v>1</v>
      </c>
      <c r="F251">
        <v>1</v>
      </c>
      <c r="G251">
        <v>1</v>
      </c>
      <c r="H251">
        <v>2</v>
      </c>
      <c r="I251" t="s">
        <v>523</v>
      </c>
      <c r="J251" t="s">
        <v>524</v>
      </c>
      <c r="K251" t="s">
        <v>525</v>
      </c>
      <c r="L251">
        <v>1368</v>
      </c>
      <c r="N251">
        <v>1011</v>
      </c>
      <c r="O251" t="s">
        <v>392</v>
      </c>
      <c r="P251" t="s">
        <v>392</v>
      </c>
      <c r="Q251">
        <v>1</v>
      </c>
      <c r="W251">
        <v>0</v>
      </c>
      <c r="X251">
        <v>-438066613</v>
      </c>
      <c r="Y251">
        <f t="shared" si="73"/>
        <v>0.36</v>
      </c>
      <c r="AA251">
        <v>0</v>
      </c>
      <c r="AB251">
        <v>86.4</v>
      </c>
      <c r="AC251">
        <v>13.5</v>
      </c>
      <c r="AD251">
        <v>0</v>
      </c>
      <c r="AE251">
        <v>0</v>
      </c>
      <c r="AF251">
        <v>86.4</v>
      </c>
      <c r="AG251">
        <v>13.5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0</v>
      </c>
      <c r="AQ251">
        <v>0</v>
      </c>
      <c r="AR251">
        <v>0</v>
      </c>
      <c r="AS251" t="s">
        <v>3</v>
      </c>
      <c r="AT251">
        <v>0.36</v>
      </c>
      <c r="AU251" t="s">
        <v>3</v>
      </c>
      <c r="AV251">
        <v>0</v>
      </c>
      <c r="AW251">
        <v>2</v>
      </c>
      <c r="AX251">
        <v>64970848</v>
      </c>
      <c r="AY251">
        <v>1</v>
      </c>
      <c r="AZ251">
        <v>0</v>
      </c>
      <c r="BA251">
        <v>255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ROUND(Y251*Source!I151*DO251,7)</f>
        <v>0</v>
      </c>
      <c r="CX251">
        <f>ROUND(Y251*Source!I151,7)</f>
        <v>0.50544</v>
      </c>
      <c r="CY251">
        <f>AB251</f>
        <v>86.4</v>
      </c>
      <c r="CZ251">
        <f>AF251</f>
        <v>86.4</v>
      </c>
      <c r="DA251">
        <f>AJ251</f>
        <v>1</v>
      </c>
      <c r="DB251">
        <f t="shared" si="74"/>
        <v>31.1</v>
      </c>
      <c r="DC251">
        <f t="shared" si="75"/>
        <v>4.8600000000000003</v>
      </c>
      <c r="DD251" t="s">
        <v>3</v>
      </c>
      <c r="DE251" t="s">
        <v>3</v>
      </c>
      <c r="DF251">
        <f t="shared" si="86"/>
        <v>0</v>
      </c>
      <c r="DG251">
        <f t="shared" si="84"/>
        <v>43.67</v>
      </c>
      <c r="DH251">
        <f t="shared" si="85"/>
        <v>6.82</v>
      </c>
      <c r="DI251">
        <f t="shared" si="76"/>
        <v>0</v>
      </c>
      <c r="DJ251">
        <f>DG251</f>
        <v>43.67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ROW(Source!A151)</f>
        <v>151</v>
      </c>
      <c r="B252">
        <v>64970157</v>
      </c>
      <c r="C252">
        <v>64970830</v>
      </c>
      <c r="D252">
        <v>29112724</v>
      </c>
      <c r="E252">
        <v>1</v>
      </c>
      <c r="F252">
        <v>1</v>
      </c>
      <c r="G252">
        <v>1</v>
      </c>
      <c r="H252">
        <v>3</v>
      </c>
      <c r="I252" t="s">
        <v>547</v>
      </c>
      <c r="J252" t="s">
        <v>548</v>
      </c>
      <c r="K252" t="s">
        <v>549</v>
      </c>
      <c r="L252">
        <v>1348</v>
      </c>
      <c r="N252">
        <v>1009</v>
      </c>
      <c r="O252" t="s">
        <v>107</v>
      </c>
      <c r="P252" t="s">
        <v>107</v>
      </c>
      <c r="Q252">
        <v>1000</v>
      </c>
      <c r="W252">
        <v>0</v>
      </c>
      <c r="X252">
        <v>1645202039</v>
      </c>
      <c r="Y252">
        <f t="shared" si="73"/>
        <v>2.3E-3</v>
      </c>
      <c r="AA252">
        <v>5989</v>
      </c>
      <c r="AB252">
        <v>0</v>
      </c>
      <c r="AC252">
        <v>0</v>
      </c>
      <c r="AD252">
        <v>0</v>
      </c>
      <c r="AE252">
        <v>5989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0</v>
      </c>
      <c r="AQ252">
        <v>0</v>
      </c>
      <c r="AR252">
        <v>0</v>
      </c>
      <c r="AS252" t="s">
        <v>3</v>
      </c>
      <c r="AT252">
        <v>2.3E-3</v>
      </c>
      <c r="AU252" t="s">
        <v>3</v>
      </c>
      <c r="AV252">
        <v>0</v>
      </c>
      <c r="AW252">
        <v>2</v>
      </c>
      <c r="AX252">
        <v>64970849</v>
      </c>
      <c r="AY252">
        <v>1</v>
      </c>
      <c r="AZ252">
        <v>0</v>
      </c>
      <c r="BA252">
        <v>256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ROUND(Y252*Source!I151,7)</f>
        <v>3.2292000000000002E-3</v>
      </c>
      <c r="CY252">
        <f>AA252</f>
        <v>5989</v>
      </c>
      <c r="CZ252">
        <f>AE252</f>
        <v>5989</v>
      </c>
      <c r="DA252">
        <f>AI252</f>
        <v>1</v>
      </c>
      <c r="DB252">
        <f t="shared" si="74"/>
        <v>13.77</v>
      </c>
      <c r="DC252">
        <f t="shared" si="75"/>
        <v>0</v>
      </c>
      <c r="DD252" t="s">
        <v>3</v>
      </c>
      <c r="DE252" t="s">
        <v>3</v>
      </c>
      <c r="DF252">
        <f t="shared" si="86"/>
        <v>19.34</v>
      </c>
      <c r="DG252">
        <f t="shared" si="84"/>
        <v>0</v>
      </c>
      <c r="DH252">
        <f t="shared" si="85"/>
        <v>0</v>
      </c>
      <c r="DI252">
        <f t="shared" si="76"/>
        <v>0</v>
      </c>
      <c r="DJ252">
        <f>DF252</f>
        <v>19.34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ROW(Source!A151)</f>
        <v>151</v>
      </c>
      <c r="B253">
        <v>64970157</v>
      </c>
      <c r="C253">
        <v>64970830</v>
      </c>
      <c r="D253">
        <v>29145155</v>
      </c>
      <c r="E253">
        <v>1</v>
      </c>
      <c r="F253">
        <v>1</v>
      </c>
      <c r="G253">
        <v>1</v>
      </c>
      <c r="H253">
        <v>3</v>
      </c>
      <c r="I253" t="s">
        <v>550</v>
      </c>
      <c r="J253" t="s">
        <v>551</v>
      </c>
      <c r="K253" t="s">
        <v>552</v>
      </c>
      <c r="L253">
        <v>1339</v>
      </c>
      <c r="N253">
        <v>1007</v>
      </c>
      <c r="O253" t="s">
        <v>294</v>
      </c>
      <c r="P253" t="s">
        <v>294</v>
      </c>
      <c r="Q253">
        <v>1</v>
      </c>
      <c r="W253">
        <v>0</v>
      </c>
      <c r="X253">
        <v>-769468533</v>
      </c>
      <c r="Y253">
        <f t="shared" si="73"/>
        <v>0.221</v>
      </c>
      <c r="AA253">
        <v>485.9</v>
      </c>
      <c r="AB253">
        <v>0</v>
      </c>
      <c r="AC253">
        <v>0</v>
      </c>
      <c r="AD253">
        <v>0</v>
      </c>
      <c r="AE253">
        <v>485.9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0</v>
      </c>
      <c r="AQ253">
        <v>0</v>
      </c>
      <c r="AR253">
        <v>0</v>
      </c>
      <c r="AS253" t="s">
        <v>3</v>
      </c>
      <c r="AT253">
        <v>0.221</v>
      </c>
      <c r="AU253" t="s">
        <v>3</v>
      </c>
      <c r="AV253">
        <v>0</v>
      </c>
      <c r="AW253">
        <v>2</v>
      </c>
      <c r="AX253">
        <v>64970850</v>
      </c>
      <c r="AY253">
        <v>1</v>
      </c>
      <c r="AZ253">
        <v>0</v>
      </c>
      <c r="BA253">
        <v>257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ROUND(Y253*Source!I151,7)</f>
        <v>0.310284</v>
      </c>
      <c r="CY253">
        <f>AA253</f>
        <v>485.9</v>
      </c>
      <c r="CZ253">
        <f>AE253</f>
        <v>485.9</v>
      </c>
      <c r="DA253">
        <f>AI253</f>
        <v>1</v>
      </c>
      <c r="DB253">
        <f t="shared" si="74"/>
        <v>107.38</v>
      </c>
      <c r="DC253">
        <f t="shared" si="75"/>
        <v>0</v>
      </c>
      <c r="DD253" t="s">
        <v>3</v>
      </c>
      <c r="DE253" t="s">
        <v>3</v>
      </c>
      <c r="DF253">
        <f t="shared" si="86"/>
        <v>150.77000000000001</v>
      </c>
      <c r="DG253">
        <f t="shared" si="84"/>
        <v>0</v>
      </c>
      <c r="DH253">
        <f t="shared" si="85"/>
        <v>0</v>
      </c>
      <c r="DI253">
        <f t="shared" si="76"/>
        <v>0</v>
      </c>
      <c r="DJ253">
        <f>DF253</f>
        <v>150.77000000000001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ROW(Source!A151)</f>
        <v>151</v>
      </c>
      <c r="B254">
        <v>64970157</v>
      </c>
      <c r="C254">
        <v>64970830</v>
      </c>
      <c r="D254">
        <v>29148832</v>
      </c>
      <c r="E254">
        <v>1</v>
      </c>
      <c r="F254">
        <v>1</v>
      </c>
      <c r="G254">
        <v>1</v>
      </c>
      <c r="H254">
        <v>3</v>
      </c>
      <c r="I254" t="s">
        <v>553</v>
      </c>
      <c r="J254" t="s">
        <v>554</v>
      </c>
      <c r="K254" t="s">
        <v>555</v>
      </c>
      <c r="L254">
        <v>1356</v>
      </c>
      <c r="N254">
        <v>1010</v>
      </c>
      <c r="O254" t="s">
        <v>556</v>
      </c>
      <c r="P254" t="s">
        <v>556</v>
      </c>
      <c r="Q254">
        <v>1000</v>
      </c>
      <c r="W254">
        <v>0</v>
      </c>
      <c r="X254">
        <v>346929249</v>
      </c>
      <c r="Y254">
        <f t="shared" si="73"/>
        <v>0.4</v>
      </c>
      <c r="AA254">
        <v>1752.59</v>
      </c>
      <c r="AB254">
        <v>0</v>
      </c>
      <c r="AC254">
        <v>0</v>
      </c>
      <c r="AD254">
        <v>0</v>
      </c>
      <c r="AE254">
        <v>1752.59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0.4</v>
      </c>
      <c r="AU254" t="s">
        <v>3</v>
      </c>
      <c r="AV254">
        <v>0</v>
      </c>
      <c r="AW254">
        <v>2</v>
      </c>
      <c r="AX254">
        <v>64970851</v>
      </c>
      <c r="AY254">
        <v>1</v>
      </c>
      <c r="AZ254">
        <v>0</v>
      </c>
      <c r="BA254">
        <v>258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ROUND(Y254*Source!I151,7)</f>
        <v>0.56159999999999999</v>
      </c>
      <c r="CY254">
        <f>AA254</f>
        <v>1752.59</v>
      </c>
      <c r="CZ254">
        <f>AE254</f>
        <v>1752.59</v>
      </c>
      <c r="DA254">
        <f>AI254</f>
        <v>1</v>
      </c>
      <c r="DB254">
        <f t="shared" si="74"/>
        <v>701.04</v>
      </c>
      <c r="DC254">
        <f t="shared" si="75"/>
        <v>0</v>
      </c>
      <c r="DD254" t="s">
        <v>3</v>
      </c>
      <c r="DE254" t="s">
        <v>3</v>
      </c>
      <c r="DF254">
        <f t="shared" si="86"/>
        <v>984.25</v>
      </c>
      <c r="DG254">
        <f t="shared" si="84"/>
        <v>0</v>
      </c>
      <c r="DH254">
        <f t="shared" si="85"/>
        <v>0</v>
      </c>
      <c r="DI254">
        <f t="shared" si="76"/>
        <v>0</v>
      </c>
      <c r="DJ254">
        <f>DF254</f>
        <v>984.25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ROW(Source!A151)</f>
        <v>151</v>
      </c>
      <c r="B255">
        <v>64970157</v>
      </c>
      <c r="C255">
        <v>64970830</v>
      </c>
      <c r="D255">
        <v>29150040</v>
      </c>
      <c r="E255">
        <v>1</v>
      </c>
      <c r="F255">
        <v>1</v>
      </c>
      <c r="G255">
        <v>1</v>
      </c>
      <c r="H255">
        <v>3</v>
      </c>
      <c r="I255" t="s">
        <v>467</v>
      </c>
      <c r="J255" t="s">
        <v>468</v>
      </c>
      <c r="K255" t="s">
        <v>469</v>
      </c>
      <c r="L255">
        <v>1339</v>
      </c>
      <c r="N255">
        <v>1007</v>
      </c>
      <c r="O255" t="s">
        <v>294</v>
      </c>
      <c r="P255" t="s">
        <v>294</v>
      </c>
      <c r="Q255">
        <v>1</v>
      </c>
      <c r="W255">
        <v>0</v>
      </c>
      <c r="X255">
        <v>619799737</v>
      </c>
      <c r="Y255">
        <f t="shared" si="73"/>
        <v>0.46</v>
      </c>
      <c r="AA255">
        <v>2.44</v>
      </c>
      <c r="AB255">
        <v>0</v>
      </c>
      <c r="AC255">
        <v>0</v>
      </c>
      <c r="AD255">
        <v>0</v>
      </c>
      <c r="AE255">
        <v>2.44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0.46</v>
      </c>
      <c r="AU255" t="s">
        <v>3</v>
      </c>
      <c r="AV255">
        <v>0</v>
      </c>
      <c r="AW255">
        <v>2</v>
      </c>
      <c r="AX255">
        <v>64970852</v>
      </c>
      <c r="AY255">
        <v>1</v>
      </c>
      <c r="AZ255">
        <v>0</v>
      </c>
      <c r="BA255">
        <v>259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ROUND(Y255*Source!I151,7)</f>
        <v>0.64583999999999997</v>
      </c>
      <c r="CY255">
        <f>AA255</f>
        <v>2.44</v>
      </c>
      <c r="CZ255">
        <f>AE255</f>
        <v>2.44</v>
      </c>
      <c r="DA255">
        <f>AI255</f>
        <v>1</v>
      </c>
      <c r="DB255">
        <f t="shared" si="74"/>
        <v>1.1200000000000001</v>
      </c>
      <c r="DC255">
        <f t="shared" si="75"/>
        <v>0</v>
      </c>
      <c r="DD255" t="s">
        <v>3</v>
      </c>
      <c r="DE255" t="s">
        <v>3</v>
      </c>
      <c r="DF255">
        <f t="shared" si="86"/>
        <v>1.58</v>
      </c>
      <c r="DG255">
        <f t="shared" si="84"/>
        <v>0</v>
      </c>
      <c r="DH255">
        <f t="shared" si="85"/>
        <v>0</v>
      </c>
      <c r="DI255">
        <f t="shared" si="76"/>
        <v>0</v>
      </c>
      <c r="DJ255">
        <f>DF255</f>
        <v>1.58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ROW(Source!A152)</f>
        <v>152</v>
      </c>
      <c r="B256">
        <v>64970155</v>
      </c>
      <c r="C256">
        <v>64970830</v>
      </c>
      <c r="D256">
        <v>18410542</v>
      </c>
      <c r="E256">
        <v>1</v>
      </c>
      <c r="F256">
        <v>1</v>
      </c>
      <c r="G256">
        <v>1</v>
      </c>
      <c r="H256">
        <v>1</v>
      </c>
      <c r="I256" t="s">
        <v>545</v>
      </c>
      <c r="J256" t="s">
        <v>3</v>
      </c>
      <c r="K256" t="s">
        <v>546</v>
      </c>
      <c r="L256">
        <v>1369</v>
      </c>
      <c r="N256">
        <v>1013</v>
      </c>
      <c r="O256" t="s">
        <v>386</v>
      </c>
      <c r="P256" t="s">
        <v>386</v>
      </c>
      <c r="Q256">
        <v>1</v>
      </c>
      <c r="W256">
        <v>0</v>
      </c>
      <c r="X256">
        <v>1415306217</v>
      </c>
      <c r="Y256">
        <f t="shared" si="73"/>
        <v>7.08</v>
      </c>
      <c r="AA256">
        <v>0</v>
      </c>
      <c r="AB256">
        <v>0</v>
      </c>
      <c r="AC256">
        <v>0</v>
      </c>
      <c r="AD256">
        <v>8.31</v>
      </c>
      <c r="AE256">
        <v>0</v>
      </c>
      <c r="AF256">
        <v>0</v>
      </c>
      <c r="AG256">
        <v>0</v>
      </c>
      <c r="AH256">
        <v>8.31</v>
      </c>
      <c r="AI256">
        <v>1</v>
      </c>
      <c r="AJ256">
        <v>1</v>
      </c>
      <c r="AK256">
        <v>1</v>
      </c>
      <c r="AL256">
        <v>1</v>
      </c>
      <c r="AM256">
        <v>5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7.08</v>
      </c>
      <c r="AU256" t="s">
        <v>3</v>
      </c>
      <c r="AV256">
        <v>1</v>
      </c>
      <c r="AW256">
        <v>2</v>
      </c>
      <c r="AX256">
        <v>64970846</v>
      </c>
      <c r="AY256">
        <v>1</v>
      </c>
      <c r="AZ256">
        <v>0</v>
      </c>
      <c r="BA256">
        <v>260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U256">
        <f>ROUND(AT256*Source!I152*AH256*AL256,2)</f>
        <v>82.6</v>
      </c>
      <c r="CV256">
        <f>ROUND(Y256*Source!I152,7)</f>
        <v>9.9403199999999998</v>
      </c>
      <c r="CW256">
        <v>0</v>
      </c>
      <c r="CX256">
        <f>ROUND(Y256*Source!I152,7)</f>
        <v>9.9403199999999998</v>
      </c>
      <c r="CY256">
        <f>AD256</f>
        <v>8.31</v>
      </c>
      <c r="CZ256">
        <f>AH256</f>
        <v>8.31</v>
      </c>
      <c r="DA256">
        <f>AL256</f>
        <v>1</v>
      </c>
      <c r="DB256">
        <f t="shared" si="74"/>
        <v>58.83</v>
      </c>
      <c r="DC256">
        <f t="shared" si="75"/>
        <v>0</v>
      </c>
      <c r="DD256" t="s">
        <v>3</v>
      </c>
      <c r="DE256" t="s">
        <v>3</v>
      </c>
      <c r="DF256">
        <f t="shared" si="86"/>
        <v>0</v>
      </c>
      <c r="DG256">
        <f t="shared" si="84"/>
        <v>0</v>
      </c>
      <c r="DH256">
        <f t="shared" si="85"/>
        <v>0</v>
      </c>
      <c r="DI256">
        <f t="shared" si="76"/>
        <v>82.6</v>
      </c>
      <c r="DJ256">
        <f>DI256</f>
        <v>82.6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ROW(Source!A152)</f>
        <v>152</v>
      </c>
      <c r="B257">
        <v>64970155</v>
      </c>
      <c r="C257">
        <v>64970830</v>
      </c>
      <c r="D257">
        <v>121548</v>
      </c>
      <c r="E257">
        <v>1</v>
      </c>
      <c r="F257">
        <v>1</v>
      </c>
      <c r="G257">
        <v>1</v>
      </c>
      <c r="H257">
        <v>1</v>
      </c>
      <c r="I257" t="s">
        <v>32</v>
      </c>
      <c r="J257" t="s">
        <v>3</v>
      </c>
      <c r="K257" t="s">
        <v>387</v>
      </c>
      <c r="L257">
        <v>608254</v>
      </c>
      <c r="N257">
        <v>1013</v>
      </c>
      <c r="O257" t="s">
        <v>388</v>
      </c>
      <c r="P257" t="s">
        <v>388</v>
      </c>
      <c r="Q257">
        <v>1</v>
      </c>
      <c r="W257">
        <v>0</v>
      </c>
      <c r="X257">
        <v>-185737400</v>
      </c>
      <c r="Y257">
        <f t="shared" ref="Y257:Y290" si="87">AT257</f>
        <v>0.36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5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0.36</v>
      </c>
      <c r="AU257" t="s">
        <v>3</v>
      </c>
      <c r="AV257">
        <v>2</v>
      </c>
      <c r="AW257">
        <v>2</v>
      </c>
      <c r="AX257">
        <v>64970847</v>
      </c>
      <c r="AY257">
        <v>1</v>
      </c>
      <c r="AZ257">
        <v>0</v>
      </c>
      <c r="BA257">
        <v>261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ROUND(Y257*Source!I152,7)</f>
        <v>0.50544</v>
      </c>
      <c r="CY257">
        <f>AD257</f>
        <v>0</v>
      </c>
      <c r="CZ257">
        <f>AH257</f>
        <v>0</v>
      </c>
      <c r="DA257">
        <f>AL257</f>
        <v>1</v>
      </c>
      <c r="DB257">
        <f t="shared" ref="DB257:DB290" si="88">ROUND(ROUND(AT257*CZ257,2),2)</f>
        <v>0</v>
      </c>
      <c r="DC257">
        <f t="shared" ref="DC257:DC290" si="89">ROUND(ROUND(AT257*AG257,2),2)</f>
        <v>0</v>
      </c>
      <c r="DD257" t="s">
        <v>3</v>
      </c>
      <c r="DE257" t="s">
        <v>3</v>
      </c>
      <c r="DF257">
        <f t="shared" si="86"/>
        <v>0</v>
      </c>
      <c r="DG257">
        <f t="shared" si="84"/>
        <v>0</v>
      </c>
      <c r="DH257">
        <f t="shared" si="85"/>
        <v>0</v>
      </c>
      <c r="DI257">
        <f t="shared" ref="DI257:DI290" si="90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ROW(Source!A152)</f>
        <v>152</v>
      </c>
      <c r="B258">
        <v>64970155</v>
      </c>
      <c r="C258">
        <v>64970830</v>
      </c>
      <c r="D258">
        <v>29172268</v>
      </c>
      <c r="E258">
        <v>1</v>
      </c>
      <c r="F258">
        <v>1</v>
      </c>
      <c r="G258">
        <v>1</v>
      </c>
      <c r="H258">
        <v>2</v>
      </c>
      <c r="I258" t="s">
        <v>523</v>
      </c>
      <c r="J258" t="s">
        <v>524</v>
      </c>
      <c r="K258" t="s">
        <v>525</v>
      </c>
      <c r="L258">
        <v>1368</v>
      </c>
      <c r="N258">
        <v>1011</v>
      </c>
      <c r="O258" t="s">
        <v>392</v>
      </c>
      <c r="P258" t="s">
        <v>392</v>
      </c>
      <c r="Q258">
        <v>1</v>
      </c>
      <c r="W258">
        <v>0</v>
      </c>
      <c r="X258">
        <v>-438066613</v>
      </c>
      <c r="Y258">
        <f t="shared" si="87"/>
        <v>0.36</v>
      </c>
      <c r="AA258">
        <v>0</v>
      </c>
      <c r="AB258">
        <v>1170.72</v>
      </c>
      <c r="AC258">
        <v>687.56</v>
      </c>
      <c r="AD258">
        <v>0</v>
      </c>
      <c r="AE258">
        <v>0</v>
      </c>
      <c r="AF258">
        <v>86.4</v>
      </c>
      <c r="AG258">
        <v>13.5</v>
      </c>
      <c r="AH258">
        <v>0</v>
      </c>
      <c r="AI258">
        <v>1</v>
      </c>
      <c r="AJ258">
        <v>13.55</v>
      </c>
      <c r="AK258">
        <v>50.93</v>
      </c>
      <c r="AL258">
        <v>1</v>
      </c>
      <c r="AM258">
        <v>2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0.36</v>
      </c>
      <c r="AU258" t="s">
        <v>3</v>
      </c>
      <c r="AV258">
        <v>0</v>
      </c>
      <c r="AW258">
        <v>2</v>
      </c>
      <c r="AX258">
        <v>64970848</v>
      </c>
      <c r="AY258">
        <v>1</v>
      </c>
      <c r="AZ258">
        <v>0</v>
      </c>
      <c r="BA258">
        <v>262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ROUND(Y258*Source!I152*DO258,7)</f>
        <v>0</v>
      </c>
      <c r="CX258">
        <f>ROUND(Y258*Source!I152,7)</f>
        <v>0.50544</v>
      </c>
      <c r="CY258">
        <f>AB258</f>
        <v>1170.72</v>
      </c>
      <c r="CZ258">
        <f>AF258</f>
        <v>86.4</v>
      </c>
      <c r="DA258">
        <f>AJ258</f>
        <v>13.55</v>
      </c>
      <c r="DB258">
        <f t="shared" si="88"/>
        <v>31.1</v>
      </c>
      <c r="DC258">
        <f t="shared" si="89"/>
        <v>4.8600000000000003</v>
      </c>
      <c r="DD258" t="s">
        <v>3</v>
      </c>
      <c r="DE258" t="s">
        <v>3</v>
      </c>
      <c r="DF258">
        <f t="shared" si="86"/>
        <v>0</v>
      </c>
      <c r="DG258">
        <f>ROUND(ROUND(AF258*AJ258,2)*CX258,2)</f>
        <v>591.73</v>
      </c>
      <c r="DH258">
        <f>ROUND(ROUND(AG258*AK258,2)*CX258,2)</f>
        <v>347.52</v>
      </c>
      <c r="DI258">
        <f t="shared" si="90"/>
        <v>0</v>
      </c>
      <c r="DJ258">
        <f>DG258</f>
        <v>591.73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ROW(Source!A152)</f>
        <v>152</v>
      </c>
      <c r="B259">
        <v>64970155</v>
      </c>
      <c r="C259">
        <v>64970830</v>
      </c>
      <c r="D259">
        <v>29112724</v>
      </c>
      <c r="E259">
        <v>1</v>
      </c>
      <c r="F259">
        <v>1</v>
      </c>
      <c r="G259">
        <v>1</v>
      </c>
      <c r="H259">
        <v>3</v>
      </c>
      <c r="I259" t="s">
        <v>547</v>
      </c>
      <c r="J259" t="s">
        <v>548</v>
      </c>
      <c r="K259" t="s">
        <v>549</v>
      </c>
      <c r="L259">
        <v>1348</v>
      </c>
      <c r="N259">
        <v>1009</v>
      </c>
      <c r="O259" t="s">
        <v>107</v>
      </c>
      <c r="P259" t="s">
        <v>107</v>
      </c>
      <c r="Q259">
        <v>1000</v>
      </c>
      <c r="W259">
        <v>0</v>
      </c>
      <c r="X259">
        <v>1645202039</v>
      </c>
      <c r="Y259">
        <f t="shared" si="87"/>
        <v>2.3E-3</v>
      </c>
      <c r="AA259">
        <v>56116.93</v>
      </c>
      <c r="AB259">
        <v>0</v>
      </c>
      <c r="AC259">
        <v>0</v>
      </c>
      <c r="AD259">
        <v>0</v>
      </c>
      <c r="AE259">
        <v>5989</v>
      </c>
      <c r="AF259">
        <v>0</v>
      </c>
      <c r="AG259">
        <v>0</v>
      </c>
      <c r="AH259">
        <v>0</v>
      </c>
      <c r="AI259">
        <v>9.3699999999999992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2.3E-3</v>
      </c>
      <c r="AU259" t="s">
        <v>3</v>
      </c>
      <c r="AV259">
        <v>0</v>
      </c>
      <c r="AW259">
        <v>2</v>
      </c>
      <c r="AX259">
        <v>64970849</v>
      </c>
      <c r="AY259">
        <v>1</v>
      </c>
      <c r="AZ259">
        <v>0</v>
      </c>
      <c r="BA259">
        <v>263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ROUND(Y259*Source!I152,7)</f>
        <v>3.2292000000000002E-3</v>
      </c>
      <c r="CY259">
        <f>AA259</f>
        <v>56116.93</v>
      </c>
      <c r="CZ259">
        <f>AE259</f>
        <v>5989</v>
      </c>
      <c r="DA259">
        <f>AI259</f>
        <v>9.3699999999999992</v>
      </c>
      <c r="DB259">
        <f t="shared" si="88"/>
        <v>13.77</v>
      </c>
      <c r="DC259">
        <f t="shared" si="89"/>
        <v>0</v>
      </c>
      <c r="DD259" t="s">
        <v>3</v>
      </c>
      <c r="DE259" t="s">
        <v>3</v>
      </c>
      <c r="DF259">
        <f>ROUND(ROUND(AE259*AI259,2)*CX259,2)</f>
        <v>181.21</v>
      </c>
      <c r="DG259">
        <f t="shared" ref="DG259:DG269" si="91">ROUND(ROUND(AF259,2)*CX259,2)</f>
        <v>0</v>
      </c>
      <c r="DH259">
        <f t="shared" ref="DH259:DH269" si="92">ROUND(ROUND(AG259,2)*CX259,2)</f>
        <v>0</v>
      </c>
      <c r="DI259">
        <f t="shared" si="90"/>
        <v>0</v>
      </c>
      <c r="DJ259">
        <f>DF259</f>
        <v>181.21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ROW(Source!A152)</f>
        <v>152</v>
      </c>
      <c r="B260">
        <v>64970155</v>
      </c>
      <c r="C260">
        <v>64970830</v>
      </c>
      <c r="D260">
        <v>29145155</v>
      </c>
      <c r="E260">
        <v>1</v>
      </c>
      <c r="F260">
        <v>1</v>
      </c>
      <c r="G260">
        <v>1</v>
      </c>
      <c r="H260">
        <v>3</v>
      </c>
      <c r="I260" t="s">
        <v>550</v>
      </c>
      <c r="J260" t="s">
        <v>551</v>
      </c>
      <c r="K260" t="s">
        <v>552</v>
      </c>
      <c r="L260">
        <v>1339</v>
      </c>
      <c r="N260">
        <v>1007</v>
      </c>
      <c r="O260" t="s">
        <v>294</v>
      </c>
      <c r="P260" t="s">
        <v>294</v>
      </c>
      <c r="Q260">
        <v>1</v>
      </c>
      <c r="W260">
        <v>0</v>
      </c>
      <c r="X260">
        <v>-769468533</v>
      </c>
      <c r="Y260">
        <f t="shared" si="87"/>
        <v>0.221</v>
      </c>
      <c r="AA260">
        <v>4339.09</v>
      </c>
      <c r="AB260">
        <v>0</v>
      </c>
      <c r="AC260">
        <v>0</v>
      </c>
      <c r="AD260">
        <v>0</v>
      </c>
      <c r="AE260">
        <v>485.9</v>
      </c>
      <c r="AF260">
        <v>0</v>
      </c>
      <c r="AG260">
        <v>0</v>
      </c>
      <c r="AH260">
        <v>0</v>
      </c>
      <c r="AI260">
        <v>8.93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0.221</v>
      </c>
      <c r="AU260" t="s">
        <v>3</v>
      </c>
      <c r="AV260">
        <v>0</v>
      </c>
      <c r="AW260">
        <v>2</v>
      </c>
      <c r="AX260">
        <v>64970850</v>
      </c>
      <c r="AY260">
        <v>1</v>
      </c>
      <c r="AZ260">
        <v>0</v>
      </c>
      <c r="BA260">
        <v>264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ROUND(Y260*Source!I152,7)</f>
        <v>0.310284</v>
      </c>
      <c r="CY260">
        <f>AA260</f>
        <v>4339.09</v>
      </c>
      <c r="CZ260">
        <f>AE260</f>
        <v>485.9</v>
      </c>
      <c r="DA260">
        <f>AI260</f>
        <v>8.93</v>
      </c>
      <c r="DB260">
        <f t="shared" si="88"/>
        <v>107.38</v>
      </c>
      <c r="DC260">
        <f t="shared" si="89"/>
        <v>0</v>
      </c>
      <c r="DD260" t="s">
        <v>3</v>
      </c>
      <c r="DE260" t="s">
        <v>3</v>
      </c>
      <c r="DF260">
        <f>ROUND(ROUND(AE260*AI260,2)*CX260,2)</f>
        <v>1346.35</v>
      </c>
      <c r="DG260">
        <f t="shared" si="91"/>
        <v>0</v>
      </c>
      <c r="DH260">
        <f t="shared" si="92"/>
        <v>0</v>
      </c>
      <c r="DI260">
        <f t="shared" si="90"/>
        <v>0</v>
      </c>
      <c r="DJ260">
        <f>DF260</f>
        <v>1346.35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ROW(Source!A152)</f>
        <v>152</v>
      </c>
      <c r="B261">
        <v>64970155</v>
      </c>
      <c r="C261">
        <v>64970830</v>
      </c>
      <c r="D261">
        <v>29148832</v>
      </c>
      <c r="E261">
        <v>1</v>
      </c>
      <c r="F261">
        <v>1</v>
      </c>
      <c r="G261">
        <v>1</v>
      </c>
      <c r="H261">
        <v>3</v>
      </c>
      <c r="I261" t="s">
        <v>553</v>
      </c>
      <c r="J261" t="s">
        <v>554</v>
      </c>
      <c r="K261" t="s">
        <v>555</v>
      </c>
      <c r="L261">
        <v>1356</v>
      </c>
      <c r="N261">
        <v>1010</v>
      </c>
      <c r="O261" t="s">
        <v>556</v>
      </c>
      <c r="P261" t="s">
        <v>556</v>
      </c>
      <c r="Q261">
        <v>1000</v>
      </c>
      <c r="W261">
        <v>0</v>
      </c>
      <c r="X261">
        <v>346929249</v>
      </c>
      <c r="Y261">
        <f t="shared" si="87"/>
        <v>0.4</v>
      </c>
      <c r="AA261">
        <v>14564.02</v>
      </c>
      <c r="AB261">
        <v>0</v>
      </c>
      <c r="AC261">
        <v>0</v>
      </c>
      <c r="AD261">
        <v>0</v>
      </c>
      <c r="AE261">
        <v>1752.59</v>
      </c>
      <c r="AF261">
        <v>0</v>
      </c>
      <c r="AG261">
        <v>0</v>
      </c>
      <c r="AH261">
        <v>0</v>
      </c>
      <c r="AI261">
        <v>8.31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0.4</v>
      </c>
      <c r="AU261" t="s">
        <v>3</v>
      </c>
      <c r="AV261">
        <v>0</v>
      </c>
      <c r="AW261">
        <v>2</v>
      </c>
      <c r="AX261">
        <v>64970851</v>
      </c>
      <c r="AY261">
        <v>1</v>
      </c>
      <c r="AZ261">
        <v>0</v>
      </c>
      <c r="BA261">
        <v>265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ROUND(Y261*Source!I152,7)</f>
        <v>0.56159999999999999</v>
      </c>
      <c r="CY261">
        <f>AA261</f>
        <v>14564.02</v>
      </c>
      <c r="CZ261">
        <f>AE261</f>
        <v>1752.59</v>
      </c>
      <c r="DA261">
        <f>AI261</f>
        <v>8.31</v>
      </c>
      <c r="DB261">
        <f t="shared" si="88"/>
        <v>701.04</v>
      </c>
      <c r="DC261">
        <f t="shared" si="89"/>
        <v>0</v>
      </c>
      <c r="DD261" t="s">
        <v>3</v>
      </c>
      <c r="DE261" t="s">
        <v>3</v>
      </c>
      <c r="DF261">
        <f>ROUND(ROUND(AE261*AI261,2)*CX261,2)</f>
        <v>8179.15</v>
      </c>
      <c r="DG261">
        <f t="shared" si="91"/>
        <v>0</v>
      </c>
      <c r="DH261">
        <f t="shared" si="92"/>
        <v>0</v>
      </c>
      <c r="DI261">
        <f t="shared" si="90"/>
        <v>0</v>
      </c>
      <c r="DJ261">
        <f>DF261</f>
        <v>8179.15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ROW(Source!A152)</f>
        <v>152</v>
      </c>
      <c r="B262">
        <v>64970155</v>
      </c>
      <c r="C262">
        <v>64970830</v>
      </c>
      <c r="D262">
        <v>29150040</v>
      </c>
      <c r="E262">
        <v>1</v>
      </c>
      <c r="F262">
        <v>1</v>
      </c>
      <c r="G262">
        <v>1</v>
      </c>
      <c r="H262">
        <v>3</v>
      </c>
      <c r="I262" t="s">
        <v>467</v>
      </c>
      <c r="J262" t="s">
        <v>468</v>
      </c>
      <c r="K262" t="s">
        <v>469</v>
      </c>
      <c r="L262">
        <v>1339</v>
      </c>
      <c r="N262">
        <v>1007</v>
      </c>
      <c r="O262" t="s">
        <v>294</v>
      </c>
      <c r="P262" t="s">
        <v>294</v>
      </c>
      <c r="Q262">
        <v>1</v>
      </c>
      <c r="W262">
        <v>0</v>
      </c>
      <c r="X262">
        <v>619799737</v>
      </c>
      <c r="Y262">
        <f t="shared" si="87"/>
        <v>0.46</v>
      </c>
      <c r="AA262">
        <v>31.28</v>
      </c>
      <c r="AB262">
        <v>0</v>
      </c>
      <c r="AC262">
        <v>0</v>
      </c>
      <c r="AD262">
        <v>0</v>
      </c>
      <c r="AE262">
        <v>2.44</v>
      </c>
      <c r="AF262">
        <v>0</v>
      </c>
      <c r="AG262">
        <v>0</v>
      </c>
      <c r="AH262">
        <v>0</v>
      </c>
      <c r="AI262">
        <v>12.82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0.46</v>
      </c>
      <c r="AU262" t="s">
        <v>3</v>
      </c>
      <c r="AV262">
        <v>0</v>
      </c>
      <c r="AW262">
        <v>2</v>
      </c>
      <c r="AX262">
        <v>64970852</v>
      </c>
      <c r="AY262">
        <v>1</v>
      </c>
      <c r="AZ262">
        <v>0</v>
      </c>
      <c r="BA262">
        <v>266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ROUND(Y262*Source!I152,7)</f>
        <v>0.64583999999999997</v>
      </c>
      <c r="CY262">
        <f>AA262</f>
        <v>31.28</v>
      </c>
      <c r="CZ262">
        <f>AE262</f>
        <v>2.44</v>
      </c>
      <c r="DA262">
        <f>AI262</f>
        <v>12.82</v>
      </c>
      <c r="DB262">
        <f t="shared" si="88"/>
        <v>1.1200000000000001</v>
      </c>
      <c r="DC262">
        <f t="shared" si="89"/>
        <v>0</v>
      </c>
      <c r="DD262" t="s">
        <v>3</v>
      </c>
      <c r="DE262" t="s">
        <v>3</v>
      </c>
      <c r="DF262">
        <f>ROUND(ROUND(AE262*AI262,2)*CX262,2)</f>
        <v>20.2</v>
      </c>
      <c r="DG262">
        <f t="shared" si="91"/>
        <v>0</v>
      </c>
      <c r="DH262">
        <f t="shared" si="92"/>
        <v>0</v>
      </c>
      <c r="DI262">
        <f t="shared" si="90"/>
        <v>0</v>
      </c>
      <c r="DJ262">
        <f>DF262</f>
        <v>20.2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ROW(Source!A153)</f>
        <v>153</v>
      </c>
      <c r="B263">
        <v>64970157</v>
      </c>
      <c r="C263">
        <v>64970853</v>
      </c>
      <c r="D263">
        <v>18406804</v>
      </c>
      <c r="E263">
        <v>1</v>
      </c>
      <c r="F263">
        <v>1</v>
      </c>
      <c r="G263">
        <v>1</v>
      </c>
      <c r="H263">
        <v>1</v>
      </c>
      <c r="I263" t="s">
        <v>521</v>
      </c>
      <c r="J263" t="s">
        <v>3</v>
      </c>
      <c r="K263" t="s">
        <v>522</v>
      </c>
      <c r="L263">
        <v>1369</v>
      </c>
      <c r="N263">
        <v>1013</v>
      </c>
      <c r="O263" t="s">
        <v>386</v>
      </c>
      <c r="P263" t="s">
        <v>386</v>
      </c>
      <c r="Q263">
        <v>1</v>
      </c>
      <c r="W263">
        <v>0</v>
      </c>
      <c r="X263">
        <v>254330056</v>
      </c>
      <c r="Y263">
        <f t="shared" si="87"/>
        <v>8.0399999999999991</v>
      </c>
      <c r="AA263">
        <v>0</v>
      </c>
      <c r="AB263">
        <v>0</v>
      </c>
      <c r="AC263">
        <v>0</v>
      </c>
      <c r="AD263">
        <v>7.8</v>
      </c>
      <c r="AE263">
        <v>0</v>
      </c>
      <c r="AF263">
        <v>0</v>
      </c>
      <c r="AG263">
        <v>0</v>
      </c>
      <c r="AH263">
        <v>7.8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8.0399999999999991</v>
      </c>
      <c r="AU263" t="s">
        <v>3</v>
      </c>
      <c r="AV263">
        <v>1</v>
      </c>
      <c r="AW263">
        <v>2</v>
      </c>
      <c r="AX263">
        <v>64970868</v>
      </c>
      <c r="AY263">
        <v>1</v>
      </c>
      <c r="AZ263">
        <v>0</v>
      </c>
      <c r="BA263">
        <v>267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ROUND(AT263*Source!I153*AH263*AL263,2)</f>
        <v>107.86</v>
      </c>
      <c r="CV263">
        <f>ROUND(Y263*Source!I153,7)</f>
        <v>13.828799999999999</v>
      </c>
      <c r="CW263">
        <v>0</v>
      </c>
      <c r="CX263">
        <f>ROUND(Y263*Source!I153,7)</f>
        <v>13.828799999999999</v>
      </c>
      <c r="CY263">
        <f>AD263</f>
        <v>7.8</v>
      </c>
      <c r="CZ263">
        <f>AH263</f>
        <v>7.8</v>
      </c>
      <c r="DA263">
        <f>AL263</f>
        <v>1</v>
      </c>
      <c r="DB263">
        <f t="shared" si="88"/>
        <v>62.71</v>
      </c>
      <c r="DC263">
        <f t="shared" si="89"/>
        <v>0</v>
      </c>
      <c r="DD263" t="s">
        <v>3</v>
      </c>
      <c r="DE263" t="s">
        <v>3</v>
      </c>
      <c r="DF263">
        <f t="shared" ref="DF263:DF271" si="93">ROUND(ROUND(AE263,2)*CX263,2)</f>
        <v>0</v>
      </c>
      <c r="DG263">
        <f t="shared" si="91"/>
        <v>0</v>
      </c>
      <c r="DH263">
        <f t="shared" si="92"/>
        <v>0</v>
      </c>
      <c r="DI263">
        <f t="shared" si="90"/>
        <v>107.86</v>
      </c>
      <c r="DJ263">
        <f>DI263</f>
        <v>107.86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ROW(Source!A153)</f>
        <v>153</v>
      </c>
      <c r="B264">
        <v>64970157</v>
      </c>
      <c r="C264">
        <v>64970853</v>
      </c>
      <c r="D264">
        <v>121548</v>
      </c>
      <c r="E264">
        <v>1</v>
      </c>
      <c r="F264">
        <v>1</v>
      </c>
      <c r="G264">
        <v>1</v>
      </c>
      <c r="H264">
        <v>1</v>
      </c>
      <c r="I264" t="s">
        <v>32</v>
      </c>
      <c r="J264" t="s">
        <v>3</v>
      </c>
      <c r="K264" t="s">
        <v>387</v>
      </c>
      <c r="L264">
        <v>608254</v>
      </c>
      <c r="N264">
        <v>1013</v>
      </c>
      <c r="O264" t="s">
        <v>388</v>
      </c>
      <c r="P264" t="s">
        <v>388</v>
      </c>
      <c r="Q264">
        <v>1</v>
      </c>
      <c r="W264">
        <v>0</v>
      </c>
      <c r="X264">
        <v>-185737400</v>
      </c>
      <c r="Y264">
        <f t="shared" si="87"/>
        <v>0.57999999999999996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0.57999999999999996</v>
      </c>
      <c r="AU264" t="s">
        <v>3</v>
      </c>
      <c r="AV264">
        <v>2</v>
      </c>
      <c r="AW264">
        <v>2</v>
      </c>
      <c r="AX264">
        <v>64970869</v>
      </c>
      <c r="AY264">
        <v>1</v>
      </c>
      <c r="AZ264">
        <v>0</v>
      </c>
      <c r="BA264">
        <v>268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ROUND(Y264*Source!I153,7)</f>
        <v>0.99760000000000004</v>
      </c>
      <c r="CY264">
        <f>AD264</f>
        <v>0</v>
      </c>
      <c r="CZ264">
        <f>AH264</f>
        <v>0</v>
      </c>
      <c r="DA264">
        <f>AL264</f>
        <v>1</v>
      </c>
      <c r="DB264">
        <f t="shared" si="88"/>
        <v>0</v>
      </c>
      <c r="DC264">
        <f t="shared" si="89"/>
        <v>0</v>
      </c>
      <c r="DD264" t="s">
        <v>3</v>
      </c>
      <c r="DE264" t="s">
        <v>3</v>
      </c>
      <c r="DF264">
        <f t="shared" si="93"/>
        <v>0</v>
      </c>
      <c r="DG264">
        <f t="shared" si="91"/>
        <v>0</v>
      </c>
      <c r="DH264">
        <f t="shared" si="92"/>
        <v>0</v>
      </c>
      <c r="DI264">
        <f t="shared" si="90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ROW(Source!A153)</f>
        <v>153</v>
      </c>
      <c r="B265">
        <v>64970157</v>
      </c>
      <c r="C265">
        <v>64970853</v>
      </c>
      <c r="D265">
        <v>29172710</v>
      </c>
      <c r="E265">
        <v>1</v>
      </c>
      <c r="F265">
        <v>1</v>
      </c>
      <c r="G265">
        <v>1</v>
      </c>
      <c r="H265">
        <v>2</v>
      </c>
      <c r="I265" t="s">
        <v>557</v>
      </c>
      <c r="J265" t="s">
        <v>558</v>
      </c>
      <c r="K265" t="s">
        <v>559</v>
      </c>
      <c r="L265">
        <v>1368</v>
      </c>
      <c r="N265">
        <v>1011</v>
      </c>
      <c r="O265" t="s">
        <v>392</v>
      </c>
      <c r="P265" t="s">
        <v>392</v>
      </c>
      <c r="Q265">
        <v>1</v>
      </c>
      <c r="W265">
        <v>0</v>
      </c>
      <c r="X265">
        <v>315863809</v>
      </c>
      <c r="Y265">
        <f t="shared" si="87"/>
        <v>0.57999999999999996</v>
      </c>
      <c r="AA265">
        <v>0</v>
      </c>
      <c r="AB265">
        <v>46.56</v>
      </c>
      <c r="AC265">
        <v>10.06</v>
      </c>
      <c r="AD265">
        <v>0</v>
      </c>
      <c r="AE265">
        <v>0</v>
      </c>
      <c r="AF265">
        <v>46.56</v>
      </c>
      <c r="AG265">
        <v>10.06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0.57999999999999996</v>
      </c>
      <c r="AU265" t="s">
        <v>3</v>
      </c>
      <c r="AV265">
        <v>0</v>
      </c>
      <c r="AW265">
        <v>2</v>
      </c>
      <c r="AX265">
        <v>64970870</v>
      </c>
      <c r="AY265">
        <v>1</v>
      </c>
      <c r="AZ265">
        <v>0</v>
      </c>
      <c r="BA265">
        <v>269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ROUND(Y265*Source!I153*DO265,7)</f>
        <v>0</v>
      </c>
      <c r="CX265">
        <f>ROUND(Y265*Source!I153,7)</f>
        <v>0.99760000000000004</v>
      </c>
      <c r="CY265">
        <f>AB265</f>
        <v>46.56</v>
      </c>
      <c r="CZ265">
        <f>AF265</f>
        <v>46.56</v>
      </c>
      <c r="DA265">
        <f>AJ265</f>
        <v>1</v>
      </c>
      <c r="DB265">
        <f t="shared" si="88"/>
        <v>27</v>
      </c>
      <c r="DC265">
        <f t="shared" si="89"/>
        <v>5.83</v>
      </c>
      <c r="DD265" t="s">
        <v>3</v>
      </c>
      <c r="DE265" t="s">
        <v>3</v>
      </c>
      <c r="DF265">
        <f t="shared" si="93"/>
        <v>0</v>
      </c>
      <c r="DG265">
        <f t="shared" si="91"/>
        <v>46.45</v>
      </c>
      <c r="DH265">
        <f t="shared" si="92"/>
        <v>10.039999999999999</v>
      </c>
      <c r="DI265">
        <f t="shared" si="90"/>
        <v>0</v>
      </c>
      <c r="DJ265">
        <f>DG265</f>
        <v>46.45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ROW(Source!A153)</f>
        <v>153</v>
      </c>
      <c r="B266">
        <v>64970157</v>
      </c>
      <c r="C266">
        <v>64970853</v>
      </c>
      <c r="D266">
        <v>29174559</v>
      </c>
      <c r="E266">
        <v>1</v>
      </c>
      <c r="F266">
        <v>1</v>
      </c>
      <c r="G266">
        <v>1</v>
      </c>
      <c r="H266">
        <v>2</v>
      </c>
      <c r="I266" t="s">
        <v>560</v>
      </c>
      <c r="J266" t="s">
        <v>561</v>
      </c>
      <c r="K266" t="s">
        <v>562</v>
      </c>
      <c r="L266">
        <v>1368</v>
      </c>
      <c r="N266">
        <v>1011</v>
      </c>
      <c r="O266" t="s">
        <v>392</v>
      </c>
      <c r="P266" t="s">
        <v>392</v>
      </c>
      <c r="Q266">
        <v>1</v>
      </c>
      <c r="W266">
        <v>0</v>
      </c>
      <c r="X266">
        <v>-839973004</v>
      </c>
      <c r="Y266">
        <f t="shared" si="87"/>
        <v>1.1599999999999999</v>
      </c>
      <c r="AA266">
        <v>0</v>
      </c>
      <c r="AB266">
        <v>0.55000000000000004</v>
      </c>
      <c r="AC266">
        <v>0</v>
      </c>
      <c r="AD266">
        <v>0</v>
      </c>
      <c r="AE266">
        <v>0</v>
      </c>
      <c r="AF266">
        <v>0.55000000000000004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1.1599999999999999</v>
      </c>
      <c r="AU266" t="s">
        <v>3</v>
      </c>
      <c r="AV266">
        <v>0</v>
      </c>
      <c r="AW266">
        <v>2</v>
      </c>
      <c r="AX266">
        <v>64970871</v>
      </c>
      <c r="AY266">
        <v>1</v>
      </c>
      <c r="AZ266">
        <v>0</v>
      </c>
      <c r="BA266">
        <v>270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ROUND(Y266*Source!I153*DO266,7)</f>
        <v>0</v>
      </c>
      <c r="CX266">
        <f>ROUND(Y266*Source!I153,7)</f>
        <v>1.9952000000000001</v>
      </c>
      <c r="CY266">
        <f>AB266</f>
        <v>0.55000000000000004</v>
      </c>
      <c r="CZ266">
        <f>AF266</f>
        <v>0.55000000000000004</v>
      </c>
      <c r="DA266">
        <f>AJ266</f>
        <v>1</v>
      </c>
      <c r="DB266">
        <f t="shared" si="88"/>
        <v>0.64</v>
      </c>
      <c r="DC266">
        <f t="shared" si="89"/>
        <v>0</v>
      </c>
      <c r="DD266" t="s">
        <v>3</v>
      </c>
      <c r="DE266" t="s">
        <v>3</v>
      </c>
      <c r="DF266">
        <f t="shared" si="93"/>
        <v>0</v>
      </c>
      <c r="DG266">
        <f t="shared" si="91"/>
        <v>1.1000000000000001</v>
      </c>
      <c r="DH266">
        <f t="shared" si="92"/>
        <v>0</v>
      </c>
      <c r="DI266">
        <f t="shared" si="90"/>
        <v>0</v>
      </c>
      <c r="DJ266">
        <f>DG266</f>
        <v>1.1000000000000001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ROW(Source!A153)</f>
        <v>153</v>
      </c>
      <c r="B267">
        <v>64970157</v>
      </c>
      <c r="C267">
        <v>64970853</v>
      </c>
      <c r="D267">
        <v>29150040</v>
      </c>
      <c r="E267">
        <v>1</v>
      </c>
      <c r="F267">
        <v>1</v>
      </c>
      <c r="G267">
        <v>1</v>
      </c>
      <c r="H267">
        <v>3</v>
      </c>
      <c r="I267" t="s">
        <v>467</v>
      </c>
      <c r="J267" t="s">
        <v>468</v>
      </c>
      <c r="K267" t="s">
        <v>469</v>
      </c>
      <c r="L267">
        <v>1339</v>
      </c>
      <c r="N267">
        <v>1007</v>
      </c>
      <c r="O267" t="s">
        <v>294</v>
      </c>
      <c r="P267" t="s">
        <v>294</v>
      </c>
      <c r="Q267">
        <v>1</v>
      </c>
      <c r="W267">
        <v>0</v>
      </c>
      <c r="X267">
        <v>619799737</v>
      </c>
      <c r="Y267">
        <f t="shared" si="87"/>
        <v>0.2</v>
      </c>
      <c r="AA267">
        <v>2.44</v>
      </c>
      <c r="AB267">
        <v>0</v>
      </c>
      <c r="AC267">
        <v>0</v>
      </c>
      <c r="AD267">
        <v>0</v>
      </c>
      <c r="AE267">
        <v>2.44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0.2</v>
      </c>
      <c r="AU267" t="s">
        <v>3</v>
      </c>
      <c r="AV267">
        <v>0</v>
      </c>
      <c r="AW267">
        <v>2</v>
      </c>
      <c r="AX267">
        <v>64970873</v>
      </c>
      <c r="AY267">
        <v>1</v>
      </c>
      <c r="AZ267">
        <v>0</v>
      </c>
      <c r="BA267">
        <v>272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ROUND(Y267*Source!I153,7)</f>
        <v>0.34399999999999997</v>
      </c>
      <c r="CY267">
        <f>AA267</f>
        <v>2.44</v>
      </c>
      <c r="CZ267">
        <f>AE267</f>
        <v>2.44</v>
      </c>
      <c r="DA267">
        <f>AI267</f>
        <v>1</v>
      </c>
      <c r="DB267">
        <f t="shared" si="88"/>
        <v>0.49</v>
      </c>
      <c r="DC267">
        <f t="shared" si="89"/>
        <v>0</v>
      </c>
      <c r="DD267" t="s">
        <v>3</v>
      </c>
      <c r="DE267" t="s">
        <v>3</v>
      </c>
      <c r="DF267">
        <f t="shared" si="93"/>
        <v>0.84</v>
      </c>
      <c r="DG267">
        <f t="shared" si="91"/>
        <v>0</v>
      </c>
      <c r="DH267">
        <f t="shared" si="92"/>
        <v>0</v>
      </c>
      <c r="DI267">
        <f t="shared" si="90"/>
        <v>0</v>
      </c>
      <c r="DJ267">
        <f>DF267</f>
        <v>0.84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ROW(Source!A154)</f>
        <v>154</v>
      </c>
      <c r="B268">
        <v>64970155</v>
      </c>
      <c r="C268">
        <v>64970853</v>
      </c>
      <c r="D268">
        <v>18406804</v>
      </c>
      <c r="E268">
        <v>1</v>
      </c>
      <c r="F268">
        <v>1</v>
      </c>
      <c r="G268">
        <v>1</v>
      </c>
      <c r="H268">
        <v>1</v>
      </c>
      <c r="I268" t="s">
        <v>521</v>
      </c>
      <c r="J268" t="s">
        <v>3</v>
      </c>
      <c r="K268" t="s">
        <v>522</v>
      </c>
      <c r="L268">
        <v>1369</v>
      </c>
      <c r="N268">
        <v>1013</v>
      </c>
      <c r="O268" t="s">
        <v>386</v>
      </c>
      <c r="P268" t="s">
        <v>386</v>
      </c>
      <c r="Q268">
        <v>1</v>
      </c>
      <c r="W268">
        <v>0</v>
      </c>
      <c r="X268">
        <v>254330056</v>
      </c>
      <c r="Y268">
        <f t="shared" si="87"/>
        <v>8.0399999999999991</v>
      </c>
      <c r="AA268">
        <v>0</v>
      </c>
      <c r="AB268">
        <v>0</v>
      </c>
      <c r="AC268">
        <v>0</v>
      </c>
      <c r="AD268">
        <v>7.8</v>
      </c>
      <c r="AE268">
        <v>0</v>
      </c>
      <c r="AF268">
        <v>0</v>
      </c>
      <c r="AG268">
        <v>0</v>
      </c>
      <c r="AH268">
        <v>7.8</v>
      </c>
      <c r="AI268">
        <v>1</v>
      </c>
      <c r="AJ268">
        <v>1</v>
      </c>
      <c r="AK268">
        <v>1</v>
      </c>
      <c r="AL268">
        <v>1</v>
      </c>
      <c r="AM268">
        <v>5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8.0399999999999991</v>
      </c>
      <c r="AU268" t="s">
        <v>3</v>
      </c>
      <c r="AV268">
        <v>1</v>
      </c>
      <c r="AW268">
        <v>2</v>
      </c>
      <c r="AX268">
        <v>64970868</v>
      </c>
      <c r="AY268">
        <v>1</v>
      </c>
      <c r="AZ268">
        <v>0</v>
      </c>
      <c r="BA268">
        <v>273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ROUND(AT268*Source!I154*AH268*AL268,2)</f>
        <v>107.86</v>
      </c>
      <c r="CV268">
        <f>ROUND(Y268*Source!I154,7)</f>
        <v>13.828799999999999</v>
      </c>
      <c r="CW268">
        <v>0</v>
      </c>
      <c r="CX268">
        <f>ROUND(Y268*Source!I154,7)</f>
        <v>13.828799999999999</v>
      </c>
      <c r="CY268">
        <f>AD268</f>
        <v>7.8</v>
      </c>
      <c r="CZ268">
        <f>AH268</f>
        <v>7.8</v>
      </c>
      <c r="DA268">
        <f>AL268</f>
        <v>1</v>
      </c>
      <c r="DB268">
        <f t="shared" si="88"/>
        <v>62.71</v>
      </c>
      <c r="DC268">
        <f t="shared" si="89"/>
        <v>0</v>
      </c>
      <c r="DD268" t="s">
        <v>3</v>
      </c>
      <c r="DE268" t="s">
        <v>3</v>
      </c>
      <c r="DF268">
        <f t="shared" si="93"/>
        <v>0</v>
      </c>
      <c r="DG268">
        <f t="shared" si="91"/>
        <v>0</v>
      </c>
      <c r="DH268">
        <f t="shared" si="92"/>
        <v>0</v>
      </c>
      <c r="DI268">
        <f t="shared" si="90"/>
        <v>107.86</v>
      </c>
      <c r="DJ268">
        <f>DI268</f>
        <v>107.86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ROW(Source!A154)</f>
        <v>154</v>
      </c>
      <c r="B269">
        <v>64970155</v>
      </c>
      <c r="C269">
        <v>64970853</v>
      </c>
      <c r="D269">
        <v>121548</v>
      </c>
      <c r="E269">
        <v>1</v>
      </c>
      <c r="F269">
        <v>1</v>
      </c>
      <c r="G269">
        <v>1</v>
      </c>
      <c r="H269">
        <v>1</v>
      </c>
      <c r="I269" t="s">
        <v>32</v>
      </c>
      <c r="J269" t="s">
        <v>3</v>
      </c>
      <c r="K269" t="s">
        <v>387</v>
      </c>
      <c r="L269">
        <v>608254</v>
      </c>
      <c r="N269">
        <v>1013</v>
      </c>
      <c r="O269" t="s">
        <v>388</v>
      </c>
      <c r="P269" t="s">
        <v>388</v>
      </c>
      <c r="Q269">
        <v>1</v>
      </c>
      <c r="W269">
        <v>0</v>
      </c>
      <c r="X269">
        <v>-185737400</v>
      </c>
      <c r="Y269">
        <f t="shared" si="87"/>
        <v>0.57999999999999996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5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0.57999999999999996</v>
      </c>
      <c r="AU269" t="s">
        <v>3</v>
      </c>
      <c r="AV269">
        <v>2</v>
      </c>
      <c r="AW269">
        <v>2</v>
      </c>
      <c r="AX269">
        <v>64970869</v>
      </c>
      <c r="AY269">
        <v>1</v>
      </c>
      <c r="AZ269">
        <v>0</v>
      </c>
      <c r="BA269">
        <v>274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ROUND(Y269*Source!I154,7)</f>
        <v>0.99760000000000004</v>
      </c>
      <c r="CY269">
        <f>AD269</f>
        <v>0</v>
      </c>
      <c r="CZ269">
        <f>AH269</f>
        <v>0</v>
      </c>
      <c r="DA269">
        <f>AL269</f>
        <v>1</v>
      </c>
      <c r="DB269">
        <f t="shared" si="88"/>
        <v>0</v>
      </c>
      <c r="DC269">
        <f t="shared" si="89"/>
        <v>0</v>
      </c>
      <c r="DD269" t="s">
        <v>3</v>
      </c>
      <c r="DE269" t="s">
        <v>3</v>
      </c>
      <c r="DF269">
        <f t="shared" si="93"/>
        <v>0</v>
      </c>
      <c r="DG269">
        <f t="shared" si="91"/>
        <v>0</v>
      </c>
      <c r="DH269">
        <f t="shared" si="92"/>
        <v>0</v>
      </c>
      <c r="DI269">
        <f t="shared" si="90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ROW(Source!A154)</f>
        <v>154</v>
      </c>
      <c r="B270">
        <v>64970155</v>
      </c>
      <c r="C270">
        <v>64970853</v>
      </c>
      <c r="D270">
        <v>29172710</v>
      </c>
      <c r="E270">
        <v>1</v>
      </c>
      <c r="F270">
        <v>1</v>
      </c>
      <c r="G270">
        <v>1</v>
      </c>
      <c r="H270">
        <v>2</v>
      </c>
      <c r="I270" t="s">
        <v>557</v>
      </c>
      <c r="J270" t="s">
        <v>558</v>
      </c>
      <c r="K270" t="s">
        <v>559</v>
      </c>
      <c r="L270">
        <v>1368</v>
      </c>
      <c r="N270">
        <v>1011</v>
      </c>
      <c r="O270" t="s">
        <v>392</v>
      </c>
      <c r="P270" t="s">
        <v>392</v>
      </c>
      <c r="Q270">
        <v>1</v>
      </c>
      <c r="W270">
        <v>0</v>
      </c>
      <c r="X270">
        <v>315863809</v>
      </c>
      <c r="Y270">
        <f t="shared" si="87"/>
        <v>0.57999999999999996</v>
      </c>
      <c r="AA270">
        <v>0</v>
      </c>
      <c r="AB270">
        <v>778.48</v>
      </c>
      <c r="AC270">
        <v>512.36</v>
      </c>
      <c r="AD270">
        <v>0</v>
      </c>
      <c r="AE270">
        <v>0</v>
      </c>
      <c r="AF270">
        <v>46.56</v>
      </c>
      <c r="AG270">
        <v>10.06</v>
      </c>
      <c r="AH270">
        <v>0</v>
      </c>
      <c r="AI270">
        <v>1</v>
      </c>
      <c r="AJ270">
        <v>16.72</v>
      </c>
      <c r="AK270">
        <v>50.93</v>
      </c>
      <c r="AL270">
        <v>1</v>
      </c>
      <c r="AM270">
        <v>2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0.57999999999999996</v>
      </c>
      <c r="AU270" t="s">
        <v>3</v>
      </c>
      <c r="AV270">
        <v>0</v>
      </c>
      <c r="AW270">
        <v>2</v>
      </c>
      <c r="AX270">
        <v>64970870</v>
      </c>
      <c r="AY270">
        <v>1</v>
      </c>
      <c r="AZ270">
        <v>0</v>
      </c>
      <c r="BA270">
        <v>275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ROUND(Y270*Source!I154*DO270,7)</f>
        <v>0</v>
      </c>
      <c r="CX270">
        <f>ROUND(Y270*Source!I154,7)</f>
        <v>0.99760000000000004</v>
      </c>
      <c r="CY270">
        <f>AB270</f>
        <v>778.48</v>
      </c>
      <c r="CZ270">
        <f>AF270</f>
        <v>46.56</v>
      </c>
      <c r="DA270">
        <f>AJ270</f>
        <v>16.72</v>
      </c>
      <c r="DB270">
        <f t="shared" si="88"/>
        <v>27</v>
      </c>
      <c r="DC270">
        <f t="shared" si="89"/>
        <v>5.83</v>
      </c>
      <c r="DD270" t="s">
        <v>3</v>
      </c>
      <c r="DE270" t="s">
        <v>3</v>
      </c>
      <c r="DF270">
        <f t="shared" si="93"/>
        <v>0</v>
      </c>
      <c r="DG270">
        <f>ROUND(ROUND(AF270*AJ270,2)*CX270,2)</f>
        <v>776.61</v>
      </c>
      <c r="DH270">
        <f>ROUND(ROUND(AG270*AK270,2)*CX270,2)</f>
        <v>511.13</v>
      </c>
      <c r="DI270">
        <f t="shared" si="90"/>
        <v>0</v>
      </c>
      <c r="DJ270">
        <f>DG270</f>
        <v>776.61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ROW(Source!A154)</f>
        <v>154</v>
      </c>
      <c r="B271">
        <v>64970155</v>
      </c>
      <c r="C271">
        <v>64970853</v>
      </c>
      <c r="D271">
        <v>29174559</v>
      </c>
      <c r="E271">
        <v>1</v>
      </c>
      <c r="F271">
        <v>1</v>
      </c>
      <c r="G271">
        <v>1</v>
      </c>
      <c r="H271">
        <v>2</v>
      </c>
      <c r="I271" t="s">
        <v>560</v>
      </c>
      <c r="J271" t="s">
        <v>561</v>
      </c>
      <c r="K271" t="s">
        <v>562</v>
      </c>
      <c r="L271">
        <v>1368</v>
      </c>
      <c r="N271">
        <v>1011</v>
      </c>
      <c r="O271" t="s">
        <v>392</v>
      </c>
      <c r="P271" t="s">
        <v>392</v>
      </c>
      <c r="Q271">
        <v>1</v>
      </c>
      <c r="W271">
        <v>0</v>
      </c>
      <c r="X271">
        <v>-839973004</v>
      </c>
      <c r="Y271">
        <f t="shared" si="87"/>
        <v>1.1599999999999999</v>
      </c>
      <c r="AA271">
        <v>0</v>
      </c>
      <c r="AB271">
        <v>4.2</v>
      </c>
      <c r="AC271">
        <v>0</v>
      </c>
      <c r="AD271">
        <v>0</v>
      </c>
      <c r="AE271">
        <v>0</v>
      </c>
      <c r="AF271">
        <v>0.55000000000000004</v>
      </c>
      <c r="AG271">
        <v>0</v>
      </c>
      <c r="AH271">
        <v>0</v>
      </c>
      <c r="AI271">
        <v>1</v>
      </c>
      <c r="AJ271">
        <v>7.64</v>
      </c>
      <c r="AK271">
        <v>50.93</v>
      </c>
      <c r="AL271">
        <v>1</v>
      </c>
      <c r="AM271">
        <v>2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1.1599999999999999</v>
      </c>
      <c r="AU271" t="s">
        <v>3</v>
      </c>
      <c r="AV271">
        <v>0</v>
      </c>
      <c r="AW271">
        <v>2</v>
      </c>
      <c r="AX271">
        <v>64970871</v>
      </c>
      <c r="AY271">
        <v>1</v>
      </c>
      <c r="AZ271">
        <v>0</v>
      </c>
      <c r="BA271">
        <v>276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f>ROUND(Y271*Source!I154*DO271,7)</f>
        <v>0</v>
      </c>
      <c r="CX271">
        <f>ROUND(Y271*Source!I154,7)</f>
        <v>1.9952000000000001</v>
      </c>
      <c r="CY271">
        <f>AB271</f>
        <v>4.2</v>
      </c>
      <c r="CZ271">
        <f>AF271</f>
        <v>0.55000000000000004</v>
      </c>
      <c r="DA271">
        <f>AJ271</f>
        <v>7.64</v>
      </c>
      <c r="DB271">
        <f t="shared" si="88"/>
        <v>0.64</v>
      </c>
      <c r="DC271">
        <f t="shared" si="89"/>
        <v>0</v>
      </c>
      <c r="DD271" t="s">
        <v>3</v>
      </c>
      <c r="DE271" t="s">
        <v>3</v>
      </c>
      <c r="DF271">
        <f t="shared" si="93"/>
        <v>0</v>
      </c>
      <c r="DG271">
        <f>ROUND(ROUND(AF271*AJ271,2)*CX271,2)</f>
        <v>8.3800000000000008</v>
      </c>
      <c r="DH271">
        <f>ROUND(ROUND(AG271*AK271,2)*CX271,2)</f>
        <v>0</v>
      </c>
      <c r="DI271">
        <f t="shared" si="90"/>
        <v>0</v>
      </c>
      <c r="DJ271">
        <f>DG271</f>
        <v>8.3800000000000008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ROW(Source!A154)</f>
        <v>154</v>
      </c>
      <c r="B272">
        <v>64970155</v>
      </c>
      <c r="C272">
        <v>64970853</v>
      </c>
      <c r="D272">
        <v>29150040</v>
      </c>
      <c r="E272">
        <v>1</v>
      </c>
      <c r="F272">
        <v>1</v>
      </c>
      <c r="G272">
        <v>1</v>
      </c>
      <c r="H272">
        <v>3</v>
      </c>
      <c r="I272" t="s">
        <v>467</v>
      </c>
      <c r="J272" t="s">
        <v>468</v>
      </c>
      <c r="K272" t="s">
        <v>469</v>
      </c>
      <c r="L272">
        <v>1339</v>
      </c>
      <c r="N272">
        <v>1007</v>
      </c>
      <c r="O272" t="s">
        <v>294</v>
      </c>
      <c r="P272" t="s">
        <v>294</v>
      </c>
      <c r="Q272">
        <v>1</v>
      </c>
      <c r="W272">
        <v>0</v>
      </c>
      <c r="X272">
        <v>619799737</v>
      </c>
      <c r="Y272">
        <f t="shared" si="87"/>
        <v>0.2</v>
      </c>
      <c r="AA272">
        <v>31.28</v>
      </c>
      <c r="AB272">
        <v>0</v>
      </c>
      <c r="AC272">
        <v>0</v>
      </c>
      <c r="AD272">
        <v>0</v>
      </c>
      <c r="AE272">
        <v>2.44</v>
      </c>
      <c r="AF272">
        <v>0</v>
      </c>
      <c r="AG272">
        <v>0</v>
      </c>
      <c r="AH272">
        <v>0</v>
      </c>
      <c r="AI272">
        <v>12.82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0.2</v>
      </c>
      <c r="AU272" t="s">
        <v>3</v>
      </c>
      <c r="AV272">
        <v>0</v>
      </c>
      <c r="AW272">
        <v>2</v>
      </c>
      <c r="AX272">
        <v>64970873</v>
      </c>
      <c r="AY272">
        <v>1</v>
      </c>
      <c r="AZ272">
        <v>0</v>
      </c>
      <c r="BA272">
        <v>278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ROUND(Y272*Source!I154,7)</f>
        <v>0.34399999999999997</v>
      </c>
      <c r="CY272">
        <f>AA272</f>
        <v>31.28</v>
      </c>
      <c r="CZ272">
        <f>AE272</f>
        <v>2.44</v>
      </c>
      <c r="DA272">
        <f>AI272</f>
        <v>12.82</v>
      </c>
      <c r="DB272">
        <f t="shared" si="88"/>
        <v>0.49</v>
      </c>
      <c r="DC272">
        <f t="shared" si="89"/>
        <v>0</v>
      </c>
      <c r="DD272" t="s">
        <v>3</v>
      </c>
      <c r="DE272" t="s">
        <v>3</v>
      </c>
      <c r="DF272">
        <f>ROUND(ROUND(AE272*AI272,2)*CX272,2)</f>
        <v>10.76</v>
      </c>
      <c r="DG272">
        <f t="shared" ref="DG272:DG279" si="94">ROUND(ROUND(AF272,2)*CX272,2)</f>
        <v>0</v>
      </c>
      <c r="DH272">
        <f t="shared" ref="DH272:DH279" si="95">ROUND(ROUND(AG272,2)*CX272,2)</f>
        <v>0</v>
      </c>
      <c r="DI272">
        <f t="shared" si="90"/>
        <v>0</v>
      </c>
      <c r="DJ272">
        <f>DF272</f>
        <v>10.76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ROW(Source!A159)</f>
        <v>159</v>
      </c>
      <c r="B273">
        <v>64970157</v>
      </c>
      <c r="C273">
        <v>64970876</v>
      </c>
      <c r="D273">
        <v>29362762</v>
      </c>
      <c r="E273">
        <v>1</v>
      </c>
      <c r="F273">
        <v>1</v>
      </c>
      <c r="G273">
        <v>1</v>
      </c>
      <c r="H273">
        <v>1</v>
      </c>
      <c r="I273" t="s">
        <v>427</v>
      </c>
      <c r="J273" t="s">
        <v>3</v>
      </c>
      <c r="K273" t="s">
        <v>428</v>
      </c>
      <c r="L273">
        <v>1369</v>
      </c>
      <c r="N273">
        <v>1013</v>
      </c>
      <c r="O273" t="s">
        <v>386</v>
      </c>
      <c r="P273" t="s">
        <v>386</v>
      </c>
      <c r="Q273">
        <v>1</v>
      </c>
      <c r="W273">
        <v>0</v>
      </c>
      <c r="X273">
        <v>604758886</v>
      </c>
      <c r="Y273">
        <f t="shared" si="87"/>
        <v>5.74</v>
      </c>
      <c r="AA273">
        <v>0</v>
      </c>
      <c r="AB273">
        <v>0</v>
      </c>
      <c r="AC273">
        <v>0</v>
      </c>
      <c r="AD273">
        <v>9.6199999999999992</v>
      </c>
      <c r="AE273">
        <v>0</v>
      </c>
      <c r="AF273">
        <v>0</v>
      </c>
      <c r="AG273">
        <v>0</v>
      </c>
      <c r="AH273">
        <v>9.6199999999999992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5.74</v>
      </c>
      <c r="AU273" t="s">
        <v>3</v>
      </c>
      <c r="AV273">
        <v>1</v>
      </c>
      <c r="AW273">
        <v>2</v>
      </c>
      <c r="AX273">
        <v>64970882</v>
      </c>
      <c r="AY273">
        <v>1</v>
      </c>
      <c r="AZ273">
        <v>0</v>
      </c>
      <c r="BA273">
        <v>279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ROUND(AT273*Source!I159*AH273*AL273,2)</f>
        <v>5.8</v>
      </c>
      <c r="CV273">
        <f>ROUND(Y273*Source!I159,7)</f>
        <v>0.60270000000000001</v>
      </c>
      <c r="CW273">
        <v>0</v>
      </c>
      <c r="CX273">
        <f>ROUND(Y273*Source!I159,7)</f>
        <v>0.60270000000000001</v>
      </c>
      <c r="CY273">
        <f>AD273</f>
        <v>9.6199999999999992</v>
      </c>
      <c r="CZ273">
        <f>AH273</f>
        <v>9.6199999999999992</v>
      </c>
      <c r="DA273">
        <f>AL273</f>
        <v>1</v>
      </c>
      <c r="DB273">
        <f t="shared" si="88"/>
        <v>55.22</v>
      </c>
      <c r="DC273">
        <f t="shared" si="89"/>
        <v>0</v>
      </c>
      <c r="DD273" t="s">
        <v>3</v>
      </c>
      <c r="DE273" t="s">
        <v>3</v>
      </c>
      <c r="DF273">
        <f t="shared" ref="DF273:DF281" si="96">ROUND(ROUND(AE273,2)*CX273,2)</f>
        <v>0</v>
      </c>
      <c r="DG273">
        <f t="shared" si="94"/>
        <v>0</v>
      </c>
      <c r="DH273">
        <f t="shared" si="95"/>
        <v>0</v>
      </c>
      <c r="DI273">
        <f t="shared" si="90"/>
        <v>5.8</v>
      </c>
      <c r="DJ273">
        <f>DI273</f>
        <v>5.8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ROW(Source!A159)</f>
        <v>159</v>
      </c>
      <c r="B274">
        <v>64970157</v>
      </c>
      <c r="C274">
        <v>64970876</v>
      </c>
      <c r="D274">
        <v>121548</v>
      </c>
      <c r="E274">
        <v>1</v>
      </c>
      <c r="F274">
        <v>1</v>
      </c>
      <c r="G274">
        <v>1</v>
      </c>
      <c r="H274">
        <v>1</v>
      </c>
      <c r="I274" t="s">
        <v>32</v>
      </c>
      <c r="J274" t="s">
        <v>3</v>
      </c>
      <c r="K274" t="s">
        <v>387</v>
      </c>
      <c r="L274">
        <v>608254</v>
      </c>
      <c r="N274">
        <v>1013</v>
      </c>
      <c r="O274" t="s">
        <v>388</v>
      </c>
      <c r="P274" t="s">
        <v>388</v>
      </c>
      <c r="Q274">
        <v>1</v>
      </c>
      <c r="W274">
        <v>0</v>
      </c>
      <c r="X274">
        <v>-185737400</v>
      </c>
      <c r="Y274">
        <f t="shared" si="87"/>
        <v>1.92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1.92</v>
      </c>
      <c r="AU274" t="s">
        <v>3</v>
      </c>
      <c r="AV274">
        <v>2</v>
      </c>
      <c r="AW274">
        <v>2</v>
      </c>
      <c r="AX274">
        <v>64970883</v>
      </c>
      <c r="AY274">
        <v>1</v>
      </c>
      <c r="AZ274">
        <v>0</v>
      </c>
      <c r="BA274">
        <v>280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ROUND(Y274*Source!I159,7)</f>
        <v>0.2016</v>
      </c>
      <c r="CY274">
        <f>AD274</f>
        <v>0</v>
      </c>
      <c r="CZ274">
        <f>AH274</f>
        <v>0</v>
      </c>
      <c r="DA274">
        <f>AL274</f>
        <v>1</v>
      </c>
      <c r="DB274">
        <f t="shared" si="88"/>
        <v>0</v>
      </c>
      <c r="DC274">
        <f t="shared" si="89"/>
        <v>0</v>
      </c>
      <c r="DD274" t="s">
        <v>3</v>
      </c>
      <c r="DE274" t="s">
        <v>3</v>
      </c>
      <c r="DF274">
        <f t="shared" si="96"/>
        <v>0</v>
      </c>
      <c r="DG274">
        <f t="shared" si="94"/>
        <v>0</v>
      </c>
      <c r="DH274">
        <f t="shared" si="95"/>
        <v>0</v>
      </c>
      <c r="DI274">
        <f t="shared" si="90"/>
        <v>0</v>
      </c>
      <c r="DJ274">
        <f>DI274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ROW(Source!A159)</f>
        <v>159</v>
      </c>
      <c r="B275">
        <v>64970157</v>
      </c>
      <c r="C275">
        <v>64970876</v>
      </c>
      <c r="D275">
        <v>29172362</v>
      </c>
      <c r="E275">
        <v>1</v>
      </c>
      <c r="F275">
        <v>1</v>
      </c>
      <c r="G275">
        <v>1</v>
      </c>
      <c r="H275">
        <v>2</v>
      </c>
      <c r="I275" t="s">
        <v>438</v>
      </c>
      <c r="J275" t="s">
        <v>439</v>
      </c>
      <c r="K275" t="s">
        <v>440</v>
      </c>
      <c r="L275">
        <v>1368</v>
      </c>
      <c r="N275">
        <v>1011</v>
      </c>
      <c r="O275" t="s">
        <v>392</v>
      </c>
      <c r="P275" t="s">
        <v>392</v>
      </c>
      <c r="Q275">
        <v>1</v>
      </c>
      <c r="W275">
        <v>0</v>
      </c>
      <c r="X275">
        <v>783836208</v>
      </c>
      <c r="Y275">
        <f t="shared" si="87"/>
        <v>1.92</v>
      </c>
      <c r="AA275">
        <v>0</v>
      </c>
      <c r="AB275">
        <v>134.65</v>
      </c>
      <c r="AC275">
        <v>13.5</v>
      </c>
      <c r="AD275">
        <v>0</v>
      </c>
      <c r="AE275">
        <v>0</v>
      </c>
      <c r="AF275">
        <v>134.65</v>
      </c>
      <c r="AG275">
        <v>13.5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1.92</v>
      </c>
      <c r="AU275" t="s">
        <v>3</v>
      </c>
      <c r="AV275">
        <v>0</v>
      </c>
      <c r="AW275">
        <v>2</v>
      </c>
      <c r="AX275">
        <v>64970884</v>
      </c>
      <c r="AY275">
        <v>1</v>
      </c>
      <c r="AZ275">
        <v>0</v>
      </c>
      <c r="BA275">
        <v>281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ROUND(Y275*Source!I159*DO275,7)</f>
        <v>0</v>
      </c>
      <c r="CX275">
        <f>ROUND(Y275*Source!I159,7)</f>
        <v>0.2016</v>
      </c>
      <c r="CY275">
        <f>AB275</f>
        <v>134.65</v>
      </c>
      <c r="CZ275">
        <f>AF275</f>
        <v>134.65</v>
      </c>
      <c r="DA275">
        <f>AJ275</f>
        <v>1</v>
      </c>
      <c r="DB275">
        <f t="shared" si="88"/>
        <v>258.52999999999997</v>
      </c>
      <c r="DC275">
        <f t="shared" si="89"/>
        <v>25.92</v>
      </c>
      <c r="DD275" t="s">
        <v>3</v>
      </c>
      <c r="DE275" t="s">
        <v>3</v>
      </c>
      <c r="DF275">
        <f t="shared" si="96"/>
        <v>0</v>
      </c>
      <c r="DG275">
        <f t="shared" si="94"/>
        <v>27.15</v>
      </c>
      <c r="DH275">
        <f t="shared" si="95"/>
        <v>2.72</v>
      </c>
      <c r="DI275">
        <f t="shared" si="90"/>
        <v>0</v>
      </c>
      <c r="DJ275">
        <f>DG275</f>
        <v>27.15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ROW(Source!A159)</f>
        <v>159</v>
      </c>
      <c r="B276">
        <v>64970157</v>
      </c>
      <c r="C276">
        <v>64970876</v>
      </c>
      <c r="D276">
        <v>29174913</v>
      </c>
      <c r="E276">
        <v>1</v>
      </c>
      <c r="F276">
        <v>1</v>
      </c>
      <c r="G276">
        <v>1</v>
      </c>
      <c r="H276">
        <v>2</v>
      </c>
      <c r="I276" t="s">
        <v>447</v>
      </c>
      <c r="J276" t="s">
        <v>448</v>
      </c>
      <c r="K276" t="s">
        <v>449</v>
      </c>
      <c r="L276">
        <v>1368</v>
      </c>
      <c r="N276">
        <v>1011</v>
      </c>
      <c r="O276" t="s">
        <v>392</v>
      </c>
      <c r="P276" t="s">
        <v>392</v>
      </c>
      <c r="Q276">
        <v>1</v>
      </c>
      <c r="W276">
        <v>0</v>
      </c>
      <c r="X276">
        <v>1230759911</v>
      </c>
      <c r="Y276">
        <f t="shared" si="87"/>
        <v>1.92</v>
      </c>
      <c r="AA276">
        <v>0</v>
      </c>
      <c r="AB276">
        <v>87.17</v>
      </c>
      <c r="AC276">
        <v>11.6</v>
      </c>
      <c r="AD276">
        <v>0</v>
      </c>
      <c r="AE276">
        <v>0</v>
      </c>
      <c r="AF276">
        <v>87.17</v>
      </c>
      <c r="AG276">
        <v>11.6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1.92</v>
      </c>
      <c r="AU276" t="s">
        <v>3</v>
      </c>
      <c r="AV276">
        <v>0</v>
      </c>
      <c r="AW276">
        <v>2</v>
      </c>
      <c r="AX276">
        <v>64970885</v>
      </c>
      <c r="AY276">
        <v>1</v>
      </c>
      <c r="AZ276">
        <v>0</v>
      </c>
      <c r="BA276">
        <v>282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ROUND(Y276*Source!I159*DO276,7)</f>
        <v>0</v>
      </c>
      <c r="CX276">
        <f>ROUND(Y276*Source!I159,7)</f>
        <v>0.2016</v>
      </c>
      <c r="CY276">
        <f>AB276</f>
        <v>87.17</v>
      </c>
      <c r="CZ276">
        <f>AF276</f>
        <v>87.17</v>
      </c>
      <c r="DA276">
        <f>AJ276</f>
        <v>1</v>
      </c>
      <c r="DB276">
        <f t="shared" si="88"/>
        <v>167.37</v>
      </c>
      <c r="DC276">
        <f t="shared" si="89"/>
        <v>22.27</v>
      </c>
      <c r="DD276" t="s">
        <v>3</v>
      </c>
      <c r="DE276" t="s">
        <v>3</v>
      </c>
      <c r="DF276">
        <f t="shared" si="96"/>
        <v>0</v>
      </c>
      <c r="DG276">
        <f t="shared" si="94"/>
        <v>17.57</v>
      </c>
      <c r="DH276">
        <f t="shared" si="95"/>
        <v>2.34</v>
      </c>
      <c r="DI276">
        <f t="shared" si="90"/>
        <v>0</v>
      </c>
      <c r="DJ276">
        <f>DG276</f>
        <v>17.57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ROW(Source!A159)</f>
        <v>159</v>
      </c>
      <c r="B277">
        <v>64970157</v>
      </c>
      <c r="C277">
        <v>64970876</v>
      </c>
      <c r="D277">
        <v>29171808</v>
      </c>
      <c r="E277">
        <v>1</v>
      </c>
      <c r="F277">
        <v>1</v>
      </c>
      <c r="G277">
        <v>1</v>
      </c>
      <c r="H277">
        <v>3</v>
      </c>
      <c r="I277" t="s">
        <v>423</v>
      </c>
      <c r="J277" t="s">
        <v>424</v>
      </c>
      <c r="K277" t="s">
        <v>425</v>
      </c>
      <c r="L277">
        <v>1374</v>
      </c>
      <c r="N277">
        <v>1013</v>
      </c>
      <c r="O277" t="s">
        <v>426</v>
      </c>
      <c r="P277" t="s">
        <v>426</v>
      </c>
      <c r="Q277">
        <v>1</v>
      </c>
      <c r="W277">
        <v>0</v>
      </c>
      <c r="X277">
        <v>-915781824</v>
      </c>
      <c r="Y277">
        <f t="shared" si="87"/>
        <v>1.1000000000000001</v>
      </c>
      <c r="AA277">
        <v>1</v>
      </c>
      <c r="AB277">
        <v>0</v>
      </c>
      <c r="AC277">
        <v>0</v>
      </c>
      <c r="AD277">
        <v>0</v>
      </c>
      <c r="AE277">
        <v>1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1.1000000000000001</v>
      </c>
      <c r="AU277" t="s">
        <v>3</v>
      </c>
      <c r="AV277">
        <v>0</v>
      </c>
      <c r="AW277">
        <v>2</v>
      </c>
      <c r="AX277">
        <v>64970886</v>
      </c>
      <c r="AY277">
        <v>1</v>
      </c>
      <c r="AZ277">
        <v>0</v>
      </c>
      <c r="BA277">
        <v>283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ROUND(Y277*Source!I159,7)</f>
        <v>0.11550000000000001</v>
      </c>
      <c r="CY277">
        <f>AA277</f>
        <v>1</v>
      </c>
      <c r="CZ277">
        <f>AE277</f>
        <v>1</v>
      </c>
      <c r="DA277">
        <f>AI277</f>
        <v>1</v>
      </c>
      <c r="DB277">
        <f t="shared" si="88"/>
        <v>1.1000000000000001</v>
      </c>
      <c r="DC277">
        <f t="shared" si="89"/>
        <v>0</v>
      </c>
      <c r="DD277" t="s">
        <v>3</v>
      </c>
      <c r="DE277" t="s">
        <v>3</v>
      </c>
      <c r="DF277">
        <f t="shared" si="96"/>
        <v>0.12</v>
      </c>
      <c r="DG277">
        <f t="shared" si="94"/>
        <v>0</v>
      </c>
      <c r="DH277">
        <f t="shared" si="95"/>
        <v>0</v>
      </c>
      <c r="DI277">
        <f t="shared" si="90"/>
        <v>0</v>
      </c>
      <c r="DJ277">
        <f>DF277</f>
        <v>0.12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ROW(Source!A160)</f>
        <v>160</v>
      </c>
      <c r="B278">
        <v>64970155</v>
      </c>
      <c r="C278">
        <v>64970876</v>
      </c>
      <c r="D278">
        <v>29362762</v>
      </c>
      <c r="E278">
        <v>1</v>
      </c>
      <c r="F278">
        <v>1</v>
      </c>
      <c r="G278">
        <v>1</v>
      </c>
      <c r="H278">
        <v>1</v>
      </c>
      <c r="I278" t="s">
        <v>427</v>
      </c>
      <c r="J278" t="s">
        <v>3</v>
      </c>
      <c r="K278" t="s">
        <v>428</v>
      </c>
      <c r="L278">
        <v>1369</v>
      </c>
      <c r="N278">
        <v>1013</v>
      </c>
      <c r="O278" t="s">
        <v>386</v>
      </c>
      <c r="P278" t="s">
        <v>386</v>
      </c>
      <c r="Q278">
        <v>1</v>
      </c>
      <c r="W278">
        <v>0</v>
      </c>
      <c r="X278">
        <v>604758886</v>
      </c>
      <c r="Y278">
        <f t="shared" si="87"/>
        <v>5.74</v>
      </c>
      <c r="AA278">
        <v>0</v>
      </c>
      <c r="AB278">
        <v>0</v>
      </c>
      <c r="AC278">
        <v>0</v>
      </c>
      <c r="AD278">
        <v>9.6199999999999992</v>
      </c>
      <c r="AE278">
        <v>0</v>
      </c>
      <c r="AF278">
        <v>0</v>
      </c>
      <c r="AG278">
        <v>0</v>
      </c>
      <c r="AH278">
        <v>9.6199999999999992</v>
      </c>
      <c r="AI278">
        <v>1</v>
      </c>
      <c r="AJ278">
        <v>1</v>
      </c>
      <c r="AK278">
        <v>1</v>
      </c>
      <c r="AL278">
        <v>1</v>
      </c>
      <c r="AM278">
        <v>5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5.74</v>
      </c>
      <c r="AU278" t="s">
        <v>3</v>
      </c>
      <c r="AV278">
        <v>1</v>
      </c>
      <c r="AW278">
        <v>2</v>
      </c>
      <c r="AX278">
        <v>64970882</v>
      </c>
      <c r="AY278">
        <v>1</v>
      </c>
      <c r="AZ278">
        <v>0</v>
      </c>
      <c r="BA278">
        <v>284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ROUND(AT278*Source!I160*AH278*AL278,2)</f>
        <v>5.8</v>
      </c>
      <c r="CV278">
        <f>ROUND(Y278*Source!I160,7)</f>
        <v>0.60270000000000001</v>
      </c>
      <c r="CW278">
        <v>0</v>
      </c>
      <c r="CX278">
        <f>ROUND(Y278*Source!I160,7)</f>
        <v>0.60270000000000001</v>
      </c>
      <c r="CY278">
        <f>AD278</f>
        <v>9.6199999999999992</v>
      </c>
      <c r="CZ278">
        <f>AH278</f>
        <v>9.6199999999999992</v>
      </c>
      <c r="DA278">
        <f>AL278</f>
        <v>1</v>
      </c>
      <c r="DB278">
        <f t="shared" si="88"/>
        <v>55.22</v>
      </c>
      <c r="DC278">
        <f t="shared" si="89"/>
        <v>0</v>
      </c>
      <c r="DD278" t="s">
        <v>3</v>
      </c>
      <c r="DE278" t="s">
        <v>3</v>
      </c>
      <c r="DF278">
        <f t="shared" si="96"/>
        <v>0</v>
      </c>
      <c r="DG278">
        <f t="shared" si="94"/>
        <v>0</v>
      </c>
      <c r="DH278">
        <f t="shared" si="95"/>
        <v>0</v>
      </c>
      <c r="DI278">
        <f t="shared" si="90"/>
        <v>5.8</v>
      </c>
      <c r="DJ278">
        <f>DI278</f>
        <v>5.8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ROW(Source!A160)</f>
        <v>160</v>
      </c>
      <c r="B279">
        <v>64970155</v>
      </c>
      <c r="C279">
        <v>64970876</v>
      </c>
      <c r="D279">
        <v>121548</v>
      </c>
      <c r="E279">
        <v>1</v>
      </c>
      <c r="F279">
        <v>1</v>
      </c>
      <c r="G279">
        <v>1</v>
      </c>
      <c r="H279">
        <v>1</v>
      </c>
      <c r="I279" t="s">
        <v>32</v>
      </c>
      <c r="J279" t="s">
        <v>3</v>
      </c>
      <c r="K279" t="s">
        <v>387</v>
      </c>
      <c r="L279">
        <v>608254</v>
      </c>
      <c r="N279">
        <v>1013</v>
      </c>
      <c r="O279" t="s">
        <v>388</v>
      </c>
      <c r="P279" t="s">
        <v>388</v>
      </c>
      <c r="Q279">
        <v>1</v>
      </c>
      <c r="W279">
        <v>0</v>
      </c>
      <c r="X279">
        <v>-185737400</v>
      </c>
      <c r="Y279">
        <f t="shared" si="87"/>
        <v>1.92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5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1.92</v>
      </c>
      <c r="AU279" t="s">
        <v>3</v>
      </c>
      <c r="AV279">
        <v>2</v>
      </c>
      <c r="AW279">
        <v>2</v>
      </c>
      <c r="AX279">
        <v>64970883</v>
      </c>
      <c r="AY279">
        <v>1</v>
      </c>
      <c r="AZ279">
        <v>0</v>
      </c>
      <c r="BA279">
        <v>285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ROUND(Y279*Source!I160,7)</f>
        <v>0.2016</v>
      </c>
      <c r="CY279">
        <f>AD279</f>
        <v>0</v>
      </c>
      <c r="CZ279">
        <f>AH279</f>
        <v>0</v>
      </c>
      <c r="DA279">
        <f>AL279</f>
        <v>1</v>
      </c>
      <c r="DB279">
        <f t="shared" si="88"/>
        <v>0</v>
      </c>
      <c r="DC279">
        <f t="shared" si="89"/>
        <v>0</v>
      </c>
      <c r="DD279" t="s">
        <v>3</v>
      </c>
      <c r="DE279" t="s">
        <v>3</v>
      </c>
      <c r="DF279">
        <f t="shared" si="96"/>
        <v>0</v>
      </c>
      <c r="DG279">
        <f t="shared" si="94"/>
        <v>0</v>
      </c>
      <c r="DH279">
        <f t="shared" si="95"/>
        <v>0</v>
      </c>
      <c r="DI279">
        <f t="shared" si="90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ROW(Source!A160)</f>
        <v>160</v>
      </c>
      <c r="B280">
        <v>64970155</v>
      </c>
      <c r="C280">
        <v>64970876</v>
      </c>
      <c r="D280">
        <v>29172362</v>
      </c>
      <c r="E280">
        <v>1</v>
      </c>
      <c r="F280">
        <v>1</v>
      </c>
      <c r="G280">
        <v>1</v>
      </c>
      <c r="H280">
        <v>2</v>
      </c>
      <c r="I280" t="s">
        <v>438</v>
      </c>
      <c r="J280" t="s">
        <v>439</v>
      </c>
      <c r="K280" t="s">
        <v>440</v>
      </c>
      <c r="L280">
        <v>1368</v>
      </c>
      <c r="N280">
        <v>1011</v>
      </c>
      <c r="O280" t="s">
        <v>392</v>
      </c>
      <c r="P280" t="s">
        <v>392</v>
      </c>
      <c r="Q280">
        <v>1</v>
      </c>
      <c r="W280">
        <v>0</v>
      </c>
      <c r="X280">
        <v>783836208</v>
      </c>
      <c r="Y280">
        <f t="shared" si="87"/>
        <v>1.92</v>
      </c>
      <c r="AA280">
        <v>0</v>
      </c>
      <c r="AB280">
        <v>1485.19</v>
      </c>
      <c r="AC280">
        <v>687.56</v>
      </c>
      <c r="AD280">
        <v>0</v>
      </c>
      <c r="AE280">
        <v>0</v>
      </c>
      <c r="AF280">
        <v>134.65</v>
      </c>
      <c r="AG280">
        <v>13.5</v>
      </c>
      <c r="AH280">
        <v>0</v>
      </c>
      <c r="AI280">
        <v>1</v>
      </c>
      <c r="AJ280">
        <v>11.03</v>
      </c>
      <c r="AK280">
        <v>50.93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1.92</v>
      </c>
      <c r="AU280" t="s">
        <v>3</v>
      </c>
      <c r="AV280">
        <v>0</v>
      </c>
      <c r="AW280">
        <v>2</v>
      </c>
      <c r="AX280">
        <v>64970884</v>
      </c>
      <c r="AY280">
        <v>1</v>
      </c>
      <c r="AZ280">
        <v>0</v>
      </c>
      <c r="BA280">
        <v>286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ROUND(Y280*Source!I160*DO280,7)</f>
        <v>0</v>
      </c>
      <c r="CX280">
        <f>ROUND(Y280*Source!I160,7)</f>
        <v>0.2016</v>
      </c>
      <c r="CY280">
        <f>AB280</f>
        <v>1485.19</v>
      </c>
      <c r="CZ280">
        <f>AF280</f>
        <v>134.65</v>
      </c>
      <c r="DA280">
        <f>AJ280</f>
        <v>11.03</v>
      </c>
      <c r="DB280">
        <f t="shared" si="88"/>
        <v>258.52999999999997</v>
      </c>
      <c r="DC280">
        <f t="shared" si="89"/>
        <v>25.92</v>
      </c>
      <c r="DD280" t="s">
        <v>3</v>
      </c>
      <c r="DE280" t="s">
        <v>3</v>
      </c>
      <c r="DF280">
        <f t="shared" si="96"/>
        <v>0</v>
      </c>
      <c r="DG280">
        <f>ROUND(ROUND(AF280*AJ280,2)*CX280,2)</f>
        <v>299.41000000000003</v>
      </c>
      <c r="DH280">
        <f>ROUND(ROUND(AG280*AK280,2)*CX280,2)</f>
        <v>138.61000000000001</v>
      </c>
      <c r="DI280">
        <f t="shared" si="90"/>
        <v>0</v>
      </c>
      <c r="DJ280">
        <f>DG280</f>
        <v>299.41000000000003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ROW(Source!A160)</f>
        <v>160</v>
      </c>
      <c r="B281">
        <v>64970155</v>
      </c>
      <c r="C281">
        <v>64970876</v>
      </c>
      <c r="D281">
        <v>29174913</v>
      </c>
      <c r="E281">
        <v>1</v>
      </c>
      <c r="F281">
        <v>1</v>
      </c>
      <c r="G281">
        <v>1</v>
      </c>
      <c r="H281">
        <v>2</v>
      </c>
      <c r="I281" t="s">
        <v>447</v>
      </c>
      <c r="J281" t="s">
        <v>448</v>
      </c>
      <c r="K281" t="s">
        <v>449</v>
      </c>
      <c r="L281">
        <v>1368</v>
      </c>
      <c r="N281">
        <v>1011</v>
      </c>
      <c r="O281" t="s">
        <v>392</v>
      </c>
      <c r="P281" t="s">
        <v>392</v>
      </c>
      <c r="Q281">
        <v>1</v>
      </c>
      <c r="W281">
        <v>0</v>
      </c>
      <c r="X281">
        <v>1230759911</v>
      </c>
      <c r="Y281">
        <f t="shared" si="87"/>
        <v>1.92</v>
      </c>
      <c r="AA281">
        <v>0</v>
      </c>
      <c r="AB281">
        <v>2113</v>
      </c>
      <c r="AC281">
        <v>590.79</v>
      </c>
      <c r="AD281">
        <v>0</v>
      </c>
      <c r="AE281">
        <v>0</v>
      </c>
      <c r="AF281">
        <v>87.17</v>
      </c>
      <c r="AG281">
        <v>11.6</v>
      </c>
      <c r="AH281">
        <v>0</v>
      </c>
      <c r="AI281">
        <v>1</v>
      </c>
      <c r="AJ281">
        <v>24.24</v>
      </c>
      <c r="AK281">
        <v>50.93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1.92</v>
      </c>
      <c r="AU281" t="s">
        <v>3</v>
      </c>
      <c r="AV281">
        <v>0</v>
      </c>
      <c r="AW281">
        <v>2</v>
      </c>
      <c r="AX281">
        <v>64970885</v>
      </c>
      <c r="AY281">
        <v>1</v>
      </c>
      <c r="AZ281">
        <v>0</v>
      </c>
      <c r="BA281">
        <v>287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ROUND(Y281*Source!I160*DO281,7)</f>
        <v>0</v>
      </c>
      <c r="CX281">
        <f>ROUND(Y281*Source!I160,7)</f>
        <v>0.2016</v>
      </c>
      <c r="CY281">
        <f>AB281</f>
        <v>2113</v>
      </c>
      <c r="CZ281">
        <f>AF281</f>
        <v>87.17</v>
      </c>
      <c r="DA281">
        <f>AJ281</f>
        <v>24.24</v>
      </c>
      <c r="DB281">
        <f t="shared" si="88"/>
        <v>167.37</v>
      </c>
      <c r="DC281">
        <f t="shared" si="89"/>
        <v>22.27</v>
      </c>
      <c r="DD281" t="s">
        <v>3</v>
      </c>
      <c r="DE281" t="s">
        <v>3</v>
      </c>
      <c r="DF281">
        <f t="shared" si="96"/>
        <v>0</v>
      </c>
      <c r="DG281">
        <f>ROUND(ROUND(AF281*AJ281,2)*CX281,2)</f>
        <v>425.98</v>
      </c>
      <c r="DH281">
        <f>ROUND(ROUND(AG281*AK281,2)*CX281,2)</f>
        <v>119.1</v>
      </c>
      <c r="DI281">
        <f t="shared" si="90"/>
        <v>0</v>
      </c>
      <c r="DJ281">
        <f>DG281</f>
        <v>425.98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ROW(Source!A160)</f>
        <v>160</v>
      </c>
      <c r="B282">
        <v>64970155</v>
      </c>
      <c r="C282">
        <v>64970876</v>
      </c>
      <c r="D282">
        <v>29171808</v>
      </c>
      <c r="E282">
        <v>1</v>
      </c>
      <c r="F282">
        <v>1</v>
      </c>
      <c r="G282">
        <v>1</v>
      </c>
      <c r="H282">
        <v>3</v>
      </c>
      <c r="I282" t="s">
        <v>423</v>
      </c>
      <c r="J282" t="s">
        <v>424</v>
      </c>
      <c r="K282" t="s">
        <v>425</v>
      </c>
      <c r="L282">
        <v>1374</v>
      </c>
      <c r="N282">
        <v>1013</v>
      </c>
      <c r="O282" t="s">
        <v>426</v>
      </c>
      <c r="P282" t="s">
        <v>426</v>
      </c>
      <c r="Q282">
        <v>1</v>
      </c>
      <c r="W282">
        <v>0</v>
      </c>
      <c r="X282">
        <v>-915781824</v>
      </c>
      <c r="Y282">
        <f t="shared" si="87"/>
        <v>1.1000000000000001</v>
      </c>
      <c r="AA282">
        <v>9.66</v>
      </c>
      <c r="AB282">
        <v>0</v>
      </c>
      <c r="AC282">
        <v>0</v>
      </c>
      <c r="AD282">
        <v>0</v>
      </c>
      <c r="AE282">
        <v>1</v>
      </c>
      <c r="AF282">
        <v>0</v>
      </c>
      <c r="AG282">
        <v>0</v>
      </c>
      <c r="AH282">
        <v>0</v>
      </c>
      <c r="AI282">
        <v>9.66</v>
      </c>
      <c r="AJ282">
        <v>1</v>
      </c>
      <c r="AK282">
        <v>1</v>
      </c>
      <c r="AL282">
        <v>1</v>
      </c>
      <c r="AM282">
        <v>5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1.1000000000000001</v>
      </c>
      <c r="AU282" t="s">
        <v>3</v>
      </c>
      <c r="AV282">
        <v>0</v>
      </c>
      <c r="AW282">
        <v>2</v>
      </c>
      <c r="AX282">
        <v>64970886</v>
      </c>
      <c r="AY282">
        <v>1</v>
      </c>
      <c r="AZ282">
        <v>0</v>
      </c>
      <c r="BA282">
        <v>288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ROUND(Y282*Source!I160,7)</f>
        <v>0.11550000000000001</v>
      </c>
      <c r="CY282">
        <f>AA282</f>
        <v>9.66</v>
      </c>
      <c r="CZ282">
        <f>AE282</f>
        <v>1</v>
      </c>
      <c r="DA282">
        <f>AI282</f>
        <v>9.66</v>
      </c>
      <c r="DB282">
        <f t="shared" si="88"/>
        <v>1.1000000000000001</v>
      </c>
      <c r="DC282">
        <f t="shared" si="89"/>
        <v>0</v>
      </c>
      <c r="DD282" t="s">
        <v>3</v>
      </c>
      <c r="DE282" t="s">
        <v>3</v>
      </c>
      <c r="DF282">
        <f>ROUND(ROUND(AE282*AI282,2)*CX282,2)</f>
        <v>1.1200000000000001</v>
      </c>
      <c r="DG282">
        <f t="shared" ref="DG282:DG288" si="97">ROUND(ROUND(AF282,2)*CX282,2)</f>
        <v>0</v>
      </c>
      <c r="DH282">
        <f t="shared" ref="DH282:DH288" si="98">ROUND(ROUND(AG282,2)*CX282,2)</f>
        <v>0</v>
      </c>
      <c r="DI282">
        <f t="shared" si="90"/>
        <v>0</v>
      </c>
      <c r="DJ282">
        <f>DF282</f>
        <v>1.1200000000000001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ROW(Source!A161)</f>
        <v>161</v>
      </c>
      <c r="B283">
        <v>64970157</v>
      </c>
      <c r="C283">
        <v>64970887</v>
      </c>
      <c r="D283">
        <v>18407546</v>
      </c>
      <c r="E283">
        <v>1</v>
      </c>
      <c r="F283">
        <v>1</v>
      </c>
      <c r="G283">
        <v>1</v>
      </c>
      <c r="H283">
        <v>1</v>
      </c>
      <c r="I283" t="s">
        <v>563</v>
      </c>
      <c r="J283" t="s">
        <v>3</v>
      </c>
      <c r="K283" t="s">
        <v>564</v>
      </c>
      <c r="L283">
        <v>1369</v>
      </c>
      <c r="N283">
        <v>1013</v>
      </c>
      <c r="O283" t="s">
        <v>386</v>
      </c>
      <c r="P283" t="s">
        <v>386</v>
      </c>
      <c r="Q283">
        <v>1</v>
      </c>
      <c r="W283">
        <v>0</v>
      </c>
      <c r="X283">
        <v>1709986911</v>
      </c>
      <c r="Y283">
        <f t="shared" si="87"/>
        <v>107.63</v>
      </c>
      <c r="AA283">
        <v>0</v>
      </c>
      <c r="AB283">
        <v>0</v>
      </c>
      <c r="AC283">
        <v>0</v>
      </c>
      <c r="AD283">
        <v>9.4</v>
      </c>
      <c r="AE283">
        <v>0</v>
      </c>
      <c r="AF283">
        <v>0</v>
      </c>
      <c r="AG283">
        <v>0</v>
      </c>
      <c r="AH283">
        <v>9.4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107.63</v>
      </c>
      <c r="AU283" t="s">
        <v>3</v>
      </c>
      <c r="AV283">
        <v>1</v>
      </c>
      <c r="AW283">
        <v>2</v>
      </c>
      <c r="AX283">
        <v>64970901</v>
      </c>
      <c r="AY283">
        <v>1</v>
      </c>
      <c r="AZ283">
        <v>0</v>
      </c>
      <c r="BA283">
        <v>289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ROUND(AT283*Source!I161*AH283*AL283,2)</f>
        <v>60.7</v>
      </c>
      <c r="CV283">
        <f>ROUND(Y283*Source!I161,7)</f>
        <v>6.4577999999999998</v>
      </c>
      <c r="CW283">
        <v>0</v>
      </c>
      <c r="CX283">
        <f>ROUND(Y283*Source!I161,7)</f>
        <v>6.4577999999999998</v>
      </c>
      <c r="CY283">
        <f>AD283</f>
        <v>9.4</v>
      </c>
      <c r="CZ283">
        <f>AH283</f>
        <v>9.4</v>
      </c>
      <c r="DA283">
        <f>AL283</f>
        <v>1</v>
      </c>
      <c r="DB283">
        <f t="shared" si="88"/>
        <v>1011.72</v>
      </c>
      <c r="DC283">
        <f t="shared" si="89"/>
        <v>0</v>
      </c>
      <c r="DD283" t="s">
        <v>3</v>
      </c>
      <c r="DE283" t="s">
        <v>3</v>
      </c>
      <c r="DF283">
        <f t="shared" ref="DF283:DF289" si="99">ROUND(ROUND(AE283,2)*CX283,2)</f>
        <v>0</v>
      </c>
      <c r="DG283">
        <f t="shared" si="97"/>
        <v>0</v>
      </c>
      <c r="DH283">
        <f t="shared" si="98"/>
        <v>0</v>
      </c>
      <c r="DI283">
        <f t="shared" si="90"/>
        <v>60.7</v>
      </c>
      <c r="DJ283">
        <f>DI283</f>
        <v>60.7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ROW(Source!A161)</f>
        <v>161</v>
      </c>
      <c r="B284">
        <v>64970157</v>
      </c>
      <c r="C284">
        <v>64970887</v>
      </c>
      <c r="D284">
        <v>121548</v>
      </c>
      <c r="E284">
        <v>1</v>
      </c>
      <c r="F284">
        <v>1</v>
      </c>
      <c r="G284">
        <v>1</v>
      </c>
      <c r="H284">
        <v>1</v>
      </c>
      <c r="I284" t="s">
        <v>32</v>
      </c>
      <c r="J284" t="s">
        <v>3</v>
      </c>
      <c r="K284" t="s">
        <v>387</v>
      </c>
      <c r="L284">
        <v>608254</v>
      </c>
      <c r="N284">
        <v>1013</v>
      </c>
      <c r="O284" t="s">
        <v>388</v>
      </c>
      <c r="P284" t="s">
        <v>388</v>
      </c>
      <c r="Q284">
        <v>1</v>
      </c>
      <c r="W284">
        <v>0</v>
      </c>
      <c r="X284">
        <v>-185737400</v>
      </c>
      <c r="Y284">
        <f t="shared" si="87"/>
        <v>53.17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53.17</v>
      </c>
      <c r="AU284" t="s">
        <v>3</v>
      </c>
      <c r="AV284">
        <v>2</v>
      </c>
      <c r="AW284">
        <v>2</v>
      </c>
      <c r="AX284">
        <v>64970902</v>
      </c>
      <c r="AY284">
        <v>1</v>
      </c>
      <c r="AZ284">
        <v>0</v>
      </c>
      <c r="BA284">
        <v>290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ROUND(Y284*Source!I161,7)</f>
        <v>3.1901999999999999</v>
      </c>
      <c r="CY284">
        <f>AD284</f>
        <v>0</v>
      </c>
      <c r="CZ284">
        <f>AH284</f>
        <v>0</v>
      </c>
      <c r="DA284">
        <f>AL284</f>
        <v>1</v>
      </c>
      <c r="DB284">
        <f t="shared" si="88"/>
        <v>0</v>
      </c>
      <c r="DC284">
        <f t="shared" si="89"/>
        <v>0</v>
      </c>
      <c r="DD284" t="s">
        <v>3</v>
      </c>
      <c r="DE284" t="s">
        <v>3</v>
      </c>
      <c r="DF284">
        <f t="shared" si="99"/>
        <v>0</v>
      </c>
      <c r="DG284">
        <f t="shared" si="97"/>
        <v>0</v>
      </c>
      <c r="DH284">
        <f t="shared" si="98"/>
        <v>0</v>
      </c>
      <c r="DI284">
        <f t="shared" si="90"/>
        <v>0</v>
      </c>
      <c r="DJ284">
        <f>DI284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ROW(Source!A161)</f>
        <v>161</v>
      </c>
      <c r="B285">
        <v>64970157</v>
      </c>
      <c r="C285">
        <v>64970887</v>
      </c>
      <c r="D285">
        <v>29172407</v>
      </c>
      <c r="E285">
        <v>1</v>
      </c>
      <c r="F285">
        <v>1</v>
      </c>
      <c r="G285">
        <v>1</v>
      </c>
      <c r="H285">
        <v>2</v>
      </c>
      <c r="I285" t="s">
        <v>565</v>
      </c>
      <c r="J285" t="s">
        <v>566</v>
      </c>
      <c r="K285" t="s">
        <v>567</v>
      </c>
      <c r="L285">
        <v>1368</v>
      </c>
      <c r="N285">
        <v>1011</v>
      </c>
      <c r="O285" t="s">
        <v>392</v>
      </c>
      <c r="P285" t="s">
        <v>392</v>
      </c>
      <c r="Q285">
        <v>1</v>
      </c>
      <c r="W285">
        <v>0</v>
      </c>
      <c r="X285">
        <v>-27831156</v>
      </c>
      <c r="Y285">
        <f t="shared" si="87"/>
        <v>53.17</v>
      </c>
      <c r="AA285">
        <v>0</v>
      </c>
      <c r="AB285">
        <v>96.9</v>
      </c>
      <c r="AC285">
        <v>13.5</v>
      </c>
      <c r="AD285">
        <v>0</v>
      </c>
      <c r="AE285">
        <v>0</v>
      </c>
      <c r="AF285">
        <v>96.9</v>
      </c>
      <c r="AG285">
        <v>13.5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53.17</v>
      </c>
      <c r="AU285" t="s">
        <v>3</v>
      </c>
      <c r="AV285">
        <v>0</v>
      </c>
      <c r="AW285">
        <v>2</v>
      </c>
      <c r="AX285">
        <v>64970903</v>
      </c>
      <c r="AY285">
        <v>1</v>
      </c>
      <c r="AZ285">
        <v>0</v>
      </c>
      <c r="BA285">
        <v>291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ROUND(Y285*Source!I161*DO285,7)</f>
        <v>0</v>
      </c>
      <c r="CX285">
        <f>ROUND(Y285*Source!I161,7)</f>
        <v>3.1901999999999999</v>
      </c>
      <c r="CY285">
        <f>AB285</f>
        <v>96.9</v>
      </c>
      <c r="CZ285">
        <f>AF285</f>
        <v>96.9</v>
      </c>
      <c r="DA285">
        <f>AJ285</f>
        <v>1</v>
      </c>
      <c r="DB285">
        <f t="shared" si="88"/>
        <v>5152.17</v>
      </c>
      <c r="DC285">
        <f t="shared" si="89"/>
        <v>717.8</v>
      </c>
      <c r="DD285" t="s">
        <v>3</v>
      </c>
      <c r="DE285" t="s">
        <v>3</v>
      </c>
      <c r="DF285">
        <f t="shared" si="99"/>
        <v>0</v>
      </c>
      <c r="DG285">
        <f t="shared" si="97"/>
        <v>309.13</v>
      </c>
      <c r="DH285">
        <f t="shared" si="98"/>
        <v>43.07</v>
      </c>
      <c r="DI285">
        <f t="shared" si="90"/>
        <v>0</v>
      </c>
      <c r="DJ285">
        <f>DG285</f>
        <v>309.13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ROW(Source!A161)</f>
        <v>161</v>
      </c>
      <c r="B286">
        <v>64970157</v>
      </c>
      <c r="C286">
        <v>64970887</v>
      </c>
      <c r="D286">
        <v>29145155</v>
      </c>
      <c r="E286">
        <v>1</v>
      </c>
      <c r="F286">
        <v>1</v>
      </c>
      <c r="G286">
        <v>1</v>
      </c>
      <c r="H286">
        <v>3</v>
      </c>
      <c r="I286" t="s">
        <v>550</v>
      </c>
      <c r="J286" t="s">
        <v>551</v>
      </c>
      <c r="K286" t="s">
        <v>552</v>
      </c>
      <c r="L286">
        <v>1339</v>
      </c>
      <c r="N286">
        <v>1007</v>
      </c>
      <c r="O286" t="s">
        <v>294</v>
      </c>
      <c r="P286" t="s">
        <v>294</v>
      </c>
      <c r="Q286">
        <v>1</v>
      </c>
      <c r="W286">
        <v>0</v>
      </c>
      <c r="X286">
        <v>-769468533</v>
      </c>
      <c r="Y286">
        <f t="shared" si="87"/>
        <v>0.26</v>
      </c>
      <c r="AA286">
        <v>485.9</v>
      </c>
      <c r="AB286">
        <v>0</v>
      </c>
      <c r="AC286">
        <v>0</v>
      </c>
      <c r="AD286">
        <v>0</v>
      </c>
      <c r="AE286">
        <v>485.9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0.26</v>
      </c>
      <c r="AU286" t="s">
        <v>3</v>
      </c>
      <c r="AV286">
        <v>0</v>
      </c>
      <c r="AW286">
        <v>2</v>
      </c>
      <c r="AX286">
        <v>64970904</v>
      </c>
      <c r="AY286">
        <v>1</v>
      </c>
      <c r="AZ286">
        <v>0</v>
      </c>
      <c r="BA286">
        <v>292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ROUND(Y286*Source!I161,7)</f>
        <v>1.5599999999999999E-2</v>
      </c>
      <c r="CY286">
        <f>AA286</f>
        <v>485.9</v>
      </c>
      <c r="CZ286">
        <f>AE286</f>
        <v>485.9</v>
      </c>
      <c r="DA286">
        <f>AI286</f>
        <v>1</v>
      </c>
      <c r="DB286">
        <f t="shared" si="88"/>
        <v>126.33</v>
      </c>
      <c r="DC286">
        <f t="shared" si="89"/>
        <v>0</v>
      </c>
      <c r="DD286" t="s">
        <v>3</v>
      </c>
      <c r="DE286" t="s">
        <v>3</v>
      </c>
      <c r="DF286">
        <f t="shared" si="99"/>
        <v>7.58</v>
      </c>
      <c r="DG286">
        <f t="shared" si="97"/>
        <v>0</v>
      </c>
      <c r="DH286">
        <f t="shared" si="98"/>
        <v>0</v>
      </c>
      <c r="DI286">
        <f t="shared" si="90"/>
        <v>0</v>
      </c>
      <c r="DJ286">
        <f>DF286</f>
        <v>7.58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ROW(Source!A162)</f>
        <v>162</v>
      </c>
      <c r="B287">
        <v>64970155</v>
      </c>
      <c r="C287">
        <v>64970887</v>
      </c>
      <c r="D287">
        <v>18407546</v>
      </c>
      <c r="E287">
        <v>1</v>
      </c>
      <c r="F287">
        <v>1</v>
      </c>
      <c r="G287">
        <v>1</v>
      </c>
      <c r="H287">
        <v>1</v>
      </c>
      <c r="I287" t="s">
        <v>563</v>
      </c>
      <c r="J287" t="s">
        <v>3</v>
      </c>
      <c r="K287" t="s">
        <v>564</v>
      </c>
      <c r="L287">
        <v>1369</v>
      </c>
      <c r="N287">
        <v>1013</v>
      </c>
      <c r="O287" t="s">
        <v>386</v>
      </c>
      <c r="P287" t="s">
        <v>386</v>
      </c>
      <c r="Q287">
        <v>1</v>
      </c>
      <c r="W287">
        <v>0</v>
      </c>
      <c r="X287">
        <v>1709986911</v>
      </c>
      <c r="Y287">
        <f t="shared" si="87"/>
        <v>107.63</v>
      </c>
      <c r="AA287">
        <v>0</v>
      </c>
      <c r="AB287">
        <v>0</v>
      </c>
      <c r="AC287">
        <v>0</v>
      </c>
      <c r="AD287">
        <v>9.4</v>
      </c>
      <c r="AE287">
        <v>0</v>
      </c>
      <c r="AF287">
        <v>0</v>
      </c>
      <c r="AG287">
        <v>0</v>
      </c>
      <c r="AH287">
        <v>9.4</v>
      </c>
      <c r="AI287">
        <v>1</v>
      </c>
      <c r="AJ287">
        <v>1</v>
      </c>
      <c r="AK287">
        <v>1</v>
      </c>
      <c r="AL287">
        <v>1</v>
      </c>
      <c r="AM287">
        <v>5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107.63</v>
      </c>
      <c r="AU287" t="s">
        <v>3</v>
      </c>
      <c r="AV287">
        <v>1</v>
      </c>
      <c r="AW287">
        <v>2</v>
      </c>
      <c r="AX287">
        <v>64970901</v>
      </c>
      <c r="AY287">
        <v>1</v>
      </c>
      <c r="AZ287">
        <v>0</v>
      </c>
      <c r="BA287">
        <v>294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ROUND(AT287*Source!I162*AH287*AL287,2)</f>
        <v>60.7</v>
      </c>
      <c r="CV287">
        <f>ROUND(Y287*Source!I162,7)</f>
        <v>6.4577999999999998</v>
      </c>
      <c r="CW287">
        <v>0</v>
      </c>
      <c r="CX287">
        <f>ROUND(Y287*Source!I162,7)</f>
        <v>6.4577999999999998</v>
      </c>
      <c r="CY287">
        <f>AD287</f>
        <v>9.4</v>
      </c>
      <c r="CZ287">
        <f>AH287</f>
        <v>9.4</v>
      </c>
      <c r="DA287">
        <f>AL287</f>
        <v>1</v>
      </c>
      <c r="DB287">
        <f t="shared" si="88"/>
        <v>1011.72</v>
      </c>
      <c r="DC287">
        <f t="shared" si="89"/>
        <v>0</v>
      </c>
      <c r="DD287" t="s">
        <v>3</v>
      </c>
      <c r="DE287" t="s">
        <v>3</v>
      </c>
      <c r="DF287">
        <f t="shared" si="99"/>
        <v>0</v>
      </c>
      <c r="DG287">
        <f t="shared" si="97"/>
        <v>0</v>
      </c>
      <c r="DH287">
        <f t="shared" si="98"/>
        <v>0</v>
      </c>
      <c r="DI287">
        <f t="shared" si="90"/>
        <v>60.7</v>
      </c>
      <c r="DJ287">
        <f>DI287</f>
        <v>60.7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ROW(Source!A162)</f>
        <v>162</v>
      </c>
      <c r="B288">
        <v>64970155</v>
      </c>
      <c r="C288">
        <v>64970887</v>
      </c>
      <c r="D288">
        <v>121548</v>
      </c>
      <c r="E288">
        <v>1</v>
      </c>
      <c r="F288">
        <v>1</v>
      </c>
      <c r="G288">
        <v>1</v>
      </c>
      <c r="H288">
        <v>1</v>
      </c>
      <c r="I288" t="s">
        <v>32</v>
      </c>
      <c r="J288" t="s">
        <v>3</v>
      </c>
      <c r="K288" t="s">
        <v>387</v>
      </c>
      <c r="L288">
        <v>608254</v>
      </c>
      <c r="N288">
        <v>1013</v>
      </c>
      <c r="O288" t="s">
        <v>388</v>
      </c>
      <c r="P288" t="s">
        <v>388</v>
      </c>
      <c r="Q288">
        <v>1</v>
      </c>
      <c r="W288">
        <v>0</v>
      </c>
      <c r="X288">
        <v>-185737400</v>
      </c>
      <c r="Y288">
        <f t="shared" si="87"/>
        <v>53.17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5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53.17</v>
      </c>
      <c r="AU288" t="s">
        <v>3</v>
      </c>
      <c r="AV288">
        <v>2</v>
      </c>
      <c r="AW288">
        <v>2</v>
      </c>
      <c r="AX288">
        <v>64970902</v>
      </c>
      <c r="AY288">
        <v>1</v>
      </c>
      <c r="AZ288">
        <v>0</v>
      </c>
      <c r="BA288">
        <v>295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ROUND(Y288*Source!I162,7)</f>
        <v>3.1901999999999999</v>
      </c>
      <c r="CY288">
        <f>AD288</f>
        <v>0</v>
      </c>
      <c r="CZ288">
        <f>AH288</f>
        <v>0</v>
      </c>
      <c r="DA288">
        <f>AL288</f>
        <v>1</v>
      </c>
      <c r="DB288">
        <f t="shared" si="88"/>
        <v>0</v>
      </c>
      <c r="DC288">
        <f t="shared" si="89"/>
        <v>0</v>
      </c>
      <c r="DD288" t="s">
        <v>3</v>
      </c>
      <c r="DE288" t="s">
        <v>3</v>
      </c>
      <c r="DF288">
        <f t="shared" si="99"/>
        <v>0</v>
      </c>
      <c r="DG288">
        <f t="shared" si="97"/>
        <v>0</v>
      </c>
      <c r="DH288">
        <f t="shared" si="98"/>
        <v>0</v>
      </c>
      <c r="DI288">
        <f t="shared" si="90"/>
        <v>0</v>
      </c>
      <c r="DJ288">
        <f>DI288</f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ROW(Source!A162)</f>
        <v>162</v>
      </c>
      <c r="B289">
        <v>64970155</v>
      </c>
      <c r="C289">
        <v>64970887</v>
      </c>
      <c r="D289">
        <v>29172407</v>
      </c>
      <c r="E289">
        <v>1</v>
      </c>
      <c r="F289">
        <v>1</v>
      </c>
      <c r="G289">
        <v>1</v>
      </c>
      <c r="H289">
        <v>2</v>
      </c>
      <c r="I289" t="s">
        <v>565</v>
      </c>
      <c r="J289" t="s">
        <v>566</v>
      </c>
      <c r="K289" t="s">
        <v>567</v>
      </c>
      <c r="L289">
        <v>1368</v>
      </c>
      <c r="N289">
        <v>1011</v>
      </c>
      <c r="O289" t="s">
        <v>392</v>
      </c>
      <c r="P289" t="s">
        <v>392</v>
      </c>
      <c r="Q289">
        <v>1</v>
      </c>
      <c r="W289">
        <v>0</v>
      </c>
      <c r="X289">
        <v>-27831156</v>
      </c>
      <c r="Y289">
        <f t="shared" si="87"/>
        <v>53.17</v>
      </c>
      <c r="AA289">
        <v>0</v>
      </c>
      <c r="AB289">
        <v>1259.7</v>
      </c>
      <c r="AC289">
        <v>687.56</v>
      </c>
      <c r="AD289">
        <v>0</v>
      </c>
      <c r="AE289">
        <v>0</v>
      </c>
      <c r="AF289">
        <v>96.9</v>
      </c>
      <c r="AG289">
        <v>13.5</v>
      </c>
      <c r="AH289">
        <v>0</v>
      </c>
      <c r="AI289">
        <v>1</v>
      </c>
      <c r="AJ289">
        <v>13</v>
      </c>
      <c r="AK289">
        <v>50.93</v>
      </c>
      <c r="AL289">
        <v>1</v>
      </c>
      <c r="AM289">
        <v>2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53.17</v>
      </c>
      <c r="AU289" t="s">
        <v>3</v>
      </c>
      <c r="AV289">
        <v>0</v>
      </c>
      <c r="AW289">
        <v>2</v>
      </c>
      <c r="AX289">
        <v>64970903</v>
      </c>
      <c r="AY289">
        <v>1</v>
      </c>
      <c r="AZ289">
        <v>0</v>
      </c>
      <c r="BA289">
        <v>296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ROUND(Y289*Source!I162*DO289,7)</f>
        <v>0</v>
      </c>
      <c r="CX289">
        <f>ROUND(Y289*Source!I162,7)</f>
        <v>3.1901999999999999</v>
      </c>
      <c r="CY289">
        <f>AB289</f>
        <v>1259.7</v>
      </c>
      <c r="CZ289">
        <f>AF289</f>
        <v>96.9</v>
      </c>
      <c r="DA289">
        <f>AJ289</f>
        <v>13</v>
      </c>
      <c r="DB289">
        <f t="shared" si="88"/>
        <v>5152.17</v>
      </c>
      <c r="DC289">
        <f t="shared" si="89"/>
        <v>717.8</v>
      </c>
      <c r="DD289" t="s">
        <v>3</v>
      </c>
      <c r="DE289" t="s">
        <v>3</v>
      </c>
      <c r="DF289">
        <f t="shared" si="99"/>
        <v>0</v>
      </c>
      <c r="DG289">
        <f>ROUND(ROUND(AF289*AJ289,2)*CX289,2)</f>
        <v>4018.69</v>
      </c>
      <c r="DH289">
        <f>ROUND(ROUND(AG289*AK289,2)*CX289,2)</f>
        <v>2193.4499999999998</v>
      </c>
      <c r="DI289">
        <f t="shared" si="90"/>
        <v>0</v>
      </c>
      <c r="DJ289">
        <f>DG289</f>
        <v>4018.69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ROW(Source!A162)</f>
        <v>162</v>
      </c>
      <c r="B290">
        <v>64970155</v>
      </c>
      <c r="C290">
        <v>64970887</v>
      </c>
      <c r="D290">
        <v>29145155</v>
      </c>
      <c r="E290">
        <v>1</v>
      </c>
      <c r="F290">
        <v>1</v>
      </c>
      <c r="G290">
        <v>1</v>
      </c>
      <c r="H290">
        <v>3</v>
      </c>
      <c r="I290" t="s">
        <v>550</v>
      </c>
      <c r="J290" t="s">
        <v>551</v>
      </c>
      <c r="K290" t="s">
        <v>552</v>
      </c>
      <c r="L290">
        <v>1339</v>
      </c>
      <c r="N290">
        <v>1007</v>
      </c>
      <c r="O290" t="s">
        <v>294</v>
      </c>
      <c r="P290" t="s">
        <v>294</v>
      </c>
      <c r="Q290">
        <v>1</v>
      </c>
      <c r="W290">
        <v>0</v>
      </c>
      <c r="X290">
        <v>-769468533</v>
      </c>
      <c r="Y290">
        <f t="shared" si="87"/>
        <v>0.26</v>
      </c>
      <c r="AA290">
        <v>4339.09</v>
      </c>
      <c r="AB290">
        <v>0</v>
      </c>
      <c r="AC290">
        <v>0</v>
      </c>
      <c r="AD290">
        <v>0</v>
      </c>
      <c r="AE290">
        <v>485.9</v>
      </c>
      <c r="AF290">
        <v>0</v>
      </c>
      <c r="AG290">
        <v>0</v>
      </c>
      <c r="AH290">
        <v>0</v>
      </c>
      <c r="AI290">
        <v>8.93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0.26</v>
      </c>
      <c r="AU290" t="s">
        <v>3</v>
      </c>
      <c r="AV290">
        <v>0</v>
      </c>
      <c r="AW290">
        <v>2</v>
      </c>
      <c r="AX290">
        <v>64970904</v>
      </c>
      <c r="AY290">
        <v>1</v>
      </c>
      <c r="AZ290">
        <v>0</v>
      </c>
      <c r="BA290">
        <v>297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ROUND(Y290*Source!I162,7)</f>
        <v>1.5599999999999999E-2</v>
      </c>
      <c r="CY290">
        <f>AA290</f>
        <v>4339.09</v>
      </c>
      <c r="CZ290">
        <f>AE290</f>
        <v>485.9</v>
      </c>
      <c r="DA290">
        <f>AI290</f>
        <v>8.93</v>
      </c>
      <c r="DB290">
        <f t="shared" si="88"/>
        <v>126.33</v>
      </c>
      <c r="DC290">
        <f t="shared" si="89"/>
        <v>0</v>
      </c>
      <c r="DD290" t="s">
        <v>3</v>
      </c>
      <c r="DE290" t="s">
        <v>3</v>
      </c>
      <c r="DF290">
        <f>ROUND(ROUND(AE290*AI290,2)*CX290,2)</f>
        <v>67.69</v>
      </c>
      <c r="DG290">
        <f>ROUND(ROUND(AF290,2)*CX290,2)</f>
        <v>0</v>
      </c>
      <c r="DH290">
        <f>ROUND(ROUND(AG290,2)*CX290,2)</f>
        <v>0</v>
      </c>
      <c r="DI290">
        <f t="shared" si="90"/>
        <v>0</v>
      </c>
      <c r="DJ290">
        <f>DF290</f>
        <v>67.69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64970435</v>
      </c>
      <c r="C1">
        <v>64970336</v>
      </c>
      <c r="D1">
        <v>29372988</v>
      </c>
      <c r="E1">
        <v>1</v>
      </c>
      <c r="F1">
        <v>1</v>
      </c>
      <c r="G1">
        <v>1</v>
      </c>
      <c r="H1">
        <v>1</v>
      </c>
      <c r="I1" t="s">
        <v>384</v>
      </c>
      <c r="J1" t="s">
        <v>3</v>
      </c>
      <c r="K1" t="s">
        <v>385</v>
      </c>
      <c r="L1">
        <v>1369</v>
      </c>
      <c r="N1">
        <v>1013</v>
      </c>
      <c r="O1" t="s">
        <v>386</v>
      </c>
      <c r="P1" t="s">
        <v>386</v>
      </c>
      <c r="Q1">
        <v>1</v>
      </c>
      <c r="X1">
        <v>109.1</v>
      </c>
      <c r="Y1">
        <v>0</v>
      </c>
      <c r="Z1">
        <v>0</v>
      </c>
      <c r="AA1">
        <v>0</v>
      </c>
      <c r="AB1">
        <v>11.09</v>
      </c>
      <c r="AC1">
        <v>0</v>
      </c>
      <c r="AD1">
        <v>1</v>
      </c>
      <c r="AE1">
        <v>1</v>
      </c>
      <c r="AF1" t="s">
        <v>3</v>
      </c>
      <c r="AG1">
        <v>109.1</v>
      </c>
      <c r="AH1">
        <v>2</v>
      </c>
      <c r="AI1">
        <v>64970378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64970436</v>
      </c>
      <c r="C2">
        <v>64970336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32</v>
      </c>
      <c r="J2" t="s">
        <v>3</v>
      </c>
      <c r="K2" t="s">
        <v>387</v>
      </c>
      <c r="L2">
        <v>608254</v>
      </c>
      <c r="N2">
        <v>1013</v>
      </c>
      <c r="O2" t="s">
        <v>388</v>
      </c>
      <c r="P2" t="s">
        <v>388</v>
      </c>
      <c r="Q2">
        <v>1</v>
      </c>
      <c r="X2">
        <v>0.54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0.54</v>
      </c>
      <c r="AH2">
        <v>2</v>
      </c>
      <c r="AI2">
        <v>64970379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64970437</v>
      </c>
      <c r="C3">
        <v>64970336</v>
      </c>
      <c r="D3">
        <v>29172381</v>
      </c>
      <c r="E3">
        <v>1</v>
      </c>
      <c r="F3">
        <v>1</v>
      </c>
      <c r="G3">
        <v>1</v>
      </c>
      <c r="H3">
        <v>2</v>
      </c>
      <c r="I3" t="s">
        <v>389</v>
      </c>
      <c r="J3" t="s">
        <v>390</v>
      </c>
      <c r="K3" t="s">
        <v>391</v>
      </c>
      <c r="L3">
        <v>1368</v>
      </c>
      <c r="N3">
        <v>1011</v>
      </c>
      <c r="O3" t="s">
        <v>392</v>
      </c>
      <c r="P3" t="s">
        <v>392</v>
      </c>
      <c r="Q3">
        <v>1</v>
      </c>
      <c r="X3">
        <v>0.54</v>
      </c>
      <c r="Y3">
        <v>0</v>
      </c>
      <c r="Z3">
        <v>271.29000000000002</v>
      </c>
      <c r="AA3">
        <v>17.84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0.54</v>
      </c>
      <c r="AH3">
        <v>2</v>
      </c>
      <c r="AI3">
        <v>64970380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64970438</v>
      </c>
      <c r="C4">
        <v>64970336</v>
      </c>
      <c r="D4">
        <v>29173572</v>
      </c>
      <c r="E4">
        <v>1</v>
      </c>
      <c r="F4">
        <v>1</v>
      </c>
      <c r="G4">
        <v>1</v>
      </c>
      <c r="H4">
        <v>2</v>
      </c>
      <c r="I4" t="s">
        <v>393</v>
      </c>
      <c r="J4" t="s">
        <v>394</v>
      </c>
      <c r="K4" t="s">
        <v>395</v>
      </c>
      <c r="L4">
        <v>1368</v>
      </c>
      <c r="N4">
        <v>1011</v>
      </c>
      <c r="O4" t="s">
        <v>392</v>
      </c>
      <c r="P4" t="s">
        <v>392</v>
      </c>
      <c r="Q4">
        <v>1</v>
      </c>
      <c r="X4">
        <v>0.16</v>
      </c>
      <c r="Y4">
        <v>0</v>
      </c>
      <c r="Z4">
        <v>3.5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0.16</v>
      </c>
      <c r="AH4">
        <v>2</v>
      </c>
      <c r="AI4">
        <v>64970381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64970439</v>
      </c>
      <c r="C5">
        <v>64970336</v>
      </c>
      <c r="D5">
        <v>29174507</v>
      </c>
      <c r="E5">
        <v>1</v>
      </c>
      <c r="F5">
        <v>1</v>
      </c>
      <c r="G5">
        <v>1</v>
      </c>
      <c r="H5">
        <v>2</v>
      </c>
      <c r="I5" t="s">
        <v>396</v>
      </c>
      <c r="J5" t="s">
        <v>397</v>
      </c>
      <c r="K5" t="s">
        <v>398</v>
      </c>
      <c r="L5">
        <v>1368</v>
      </c>
      <c r="N5">
        <v>1011</v>
      </c>
      <c r="O5" t="s">
        <v>392</v>
      </c>
      <c r="P5" t="s">
        <v>392</v>
      </c>
      <c r="Q5">
        <v>1</v>
      </c>
      <c r="X5">
        <v>3.41</v>
      </c>
      <c r="Y5">
        <v>0</v>
      </c>
      <c r="Z5">
        <v>5.13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3.41</v>
      </c>
      <c r="AH5">
        <v>2</v>
      </c>
      <c r="AI5">
        <v>64970382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64970440</v>
      </c>
      <c r="C6">
        <v>64970336</v>
      </c>
      <c r="D6">
        <v>29174594</v>
      </c>
      <c r="E6">
        <v>1</v>
      </c>
      <c r="F6">
        <v>1</v>
      </c>
      <c r="G6">
        <v>1</v>
      </c>
      <c r="H6">
        <v>2</v>
      </c>
      <c r="I6" t="s">
        <v>399</v>
      </c>
      <c r="J6" t="s">
        <v>400</v>
      </c>
      <c r="K6" t="s">
        <v>401</v>
      </c>
      <c r="L6">
        <v>1368</v>
      </c>
      <c r="N6">
        <v>1011</v>
      </c>
      <c r="O6" t="s">
        <v>392</v>
      </c>
      <c r="P6" t="s">
        <v>392</v>
      </c>
      <c r="Q6">
        <v>1</v>
      </c>
      <c r="X6">
        <v>0.19</v>
      </c>
      <c r="Y6">
        <v>0</v>
      </c>
      <c r="Z6">
        <v>3.31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0.19</v>
      </c>
      <c r="AH6">
        <v>2</v>
      </c>
      <c r="AI6">
        <v>64970383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64970441</v>
      </c>
      <c r="C7">
        <v>64970336</v>
      </c>
      <c r="D7">
        <v>29174689</v>
      </c>
      <c r="E7">
        <v>1</v>
      </c>
      <c r="F7">
        <v>1</v>
      </c>
      <c r="G7">
        <v>1</v>
      </c>
      <c r="H7">
        <v>2</v>
      </c>
      <c r="I7" t="s">
        <v>402</v>
      </c>
      <c r="J7" t="s">
        <v>403</v>
      </c>
      <c r="K7" t="s">
        <v>404</v>
      </c>
      <c r="L7">
        <v>1368</v>
      </c>
      <c r="N7">
        <v>1011</v>
      </c>
      <c r="O7" t="s">
        <v>392</v>
      </c>
      <c r="P7" t="s">
        <v>392</v>
      </c>
      <c r="Q7">
        <v>1</v>
      </c>
      <c r="X7">
        <v>0.33</v>
      </c>
      <c r="Y7">
        <v>0</v>
      </c>
      <c r="Z7">
        <v>1.1100000000000001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0.33</v>
      </c>
      <c r="AH7">
        <v>2</v>
      </c>
      <c r="AI7">
        <v>64970384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64970442</v>
      </c>
      <c r="C8">
        <v>64970336</v>
      </c>
      <c r="D8">
        <v>29174920</v>
      </c>
      <c r="E8">
        <v>1</v>
      </c>
      <c r="F8">
        <v>1</v>
      </c>
      <c r="G8">
        <v>1</v>
      </c>
      <c r="H8">
        <v>2</v>
      </c>
      <c r="I8" t="s">
        <v>405</v>
      </c>
      <c r="J8" t="s">
        <v>406</v>
      </c>
      <c r="K8" t="s">
        <v>407</v>
      </c>
      <c r="L8">
        <v>1368</v>
      </c>
      <c r="N8">
        <v>1011</v>
      </c>
      <c r="O8" t="s">
        <v>392</v>
      </c>
      <c r="P8" t="s">
        <v>392</v>
      </c>
      <c r="Q8">
        <v>1</v>
      </c>
      <c r="X8">
        <v>1.82</v>
      </c>
      <c r="Y8">
        <v>0</v>
      </c>
      <c r="Z8">
        <v>109.47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1.82</v>
      </c>
      <c r="AH8">
        <v>2</v>
      </c>
      <c r="AI8">
        <v>64970385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64970443</v>
      </c>
      <c r="C9">
        <v>64970336</v>
      </c>
      <c r="D9">
        <v>29107800</v>
      </c>
      <c r="E9">
        <v>1</v>
      </c>
      <c r="F9">
        <v>1</v>
      </c>
      <c r="G9">
        <v>1</v>
      </c>
      <c r="H9">
        <v>3</v>
      </c>
      <c r="I9" t="s">
        <v>408</v>
      </c>
      <c r="J9" t="s">
        <v>409</v>
      </c>
      <c r="K9" t="s">
        <v>410</v>
      </c>
      <c r="L9">
        <v>1346</v>
      </c>
      <c r="N9">
        <v>1009</v>
      </c>
      <c r="O9" t="s">
        <v>89</v>
      </c>
      <c r="P9" t="s">
        <v>89</v>
      </c>
      <c r="Q9">
        <v>1</v>
      </c>
      <c r="X9">
        <v>0.56999999999999995</v>
      </c>
      <c r="Y9">
        <v>1.81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0.56999999999999995</v>
      </c>
      <c r="AH9">
        <v>2</v>
      </c>
      <c r="AI9">
        <v>64970386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64970444</v>
      </c>
      <c r="C10">
        <v>64970336</v>
      </c>
      <c r="D10">
        <v>29107444</v>
      </c>
      <c r="E10">
        <v>1</v>
      </c>
      <c r="F10">
        <v>1</v>
      </c>
      <c r="G10">
        <v>1</v>
      </c>
      <c r="H10">
        <v>3</v>
      </c>
      <c r="I10" t="s">
        <v>411</v>
      </c>
      <c r="J10" t="s">
        <v>412</v>
      </c>
      <c r="K10" t="s">
        <v>413</v>
      </c>
      <c r="L10">
        <v>1346</v>
      </c>
      <c r="N10">
        <v>1009</v>
      </c>
      <c r="O10" t="s">
        <v>89</v>
      </c>
      <c r="P10" t="s">
        <v>89</v>
      </c>
      <c r="Q10">
        <v>1</v>
      </c>
      <c r="X10">
        <v>3.8</v>
      </c>
      <c r="Y10">
        <v>6.09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3.8</v>
      </c>
      <c r="AH10">
        <v>2</v>
      </c>
      <c r="AI10">
        <v>64970387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64970445</v>
      </c>
      <c r="C11">
        <v>64970336</v>
      </c>
      <c r="D11">
        <v>29107681</v>
      </c>
      <c r="E11">
        <v>1</v>
      </c>
      <c r="F11">
        <v>1</v>
      </c>
      <c r="G11">
        <v>1</v>
      </c>
      <c r="H11">
        <v>3</v>
      </c>
      <c r="I11" t="s">
        <v>414</v>
      </c>
      <c r="J11" t="s">
        <v>415</v>
      </c>
      <c r="K11" t="s">
        <v>416</v>
      </c>
      <c r="L11">
        <v>1348</v>
      </c>
      <c r="N11">
        <v>1009</v>
      </c>
      <c r="O11" t="s">
        <v>107</v>
      </c>
      <c r="P11" t="s">
        <v>107</v>
      </c>
      <c r="Q11">
        <v>1000</v>
      </c>
      <c r="X11">
        <v>7.9000000000000008E-3</v>
      </c>
      <c r="Y11">
        <v>40500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7.9000000000000008E-3</v>
      </c>
      <c r="AH11">
        <v>2</v>
      </c>
      <c r="AI11">
        <v>64970388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64970446</v>
      </c>
      <c r="C12">
        <v>64970336</v>
      </c>
      <c r="D12">
        <v>29157436</v>
      </c>
      <c r="E12">
        <v>1</v>
      </c>
      <c r="F12">
        <v>1</v>
      </c>
      <c r="G12">
        <v>1</v>
      </c>
      <c r="H12">
        <v>3</v>
      </c>
      <c r="I12" t="s">
        <v>417</v>
      </c>
      <c r="J12" t="s">
        <v>418</v>
      </c>
      <c r="K12" t="s">
        <v>419</v>
      </c>
      <c r="L12">
        <v>1348</v>
      </c>
      <c r="N12">
        <v>1009</v>
      </c>
      <c r="O12" t="s">
        <v>107</v>
      </c>
      <c r="P12" t="s">
        <v>107</v>
      </c>
      <c r="Q12">
        <v>1000</v>
      </c>
      <c r="X12">
        <v>4.0000000000000002E-4</v>
      </c>
      <c r="Y12">
        <v>37517.01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4.0000000000000002E-4</v>
      </c>
      <c r="AH12">
        <v>2</v>
      </c>
      <c r="AI12">
        <v>64970389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64970447</v>
      </c>
      <c r="C13">
        <v>64970336</v>
      </c>
      <c r="D13">
        <v>29158011</v>
      </c>
      <c r="E13">
        <v>1</v>
      </c>
      <c r="F13">
        <v>1</v>
      </c>
      <c r="G13">
        <v>1</v>
      </c>
      <c r="H13">
        <v>3</v>
      </c>
      <c r="I13" t="s">
        <v>420</v>
      </c>
      <c r="J13" t="s">
        <v>421</v>
      </c>
      <c r="K13" t="s">
        <v>422</v>
      </c>
      <c r="L13">
        <v>1346</v>
      </c>
      <c r="N13">
        <v>1009</v>
      </c>
      <c r="O13" t="s">
        <v>89</v>
      </c>
      <c r="P13" t="s">
        <v>89</v>
      </c>
      <c r="Q13">
        <v>1</v>
      </c>
      <c r="X13">
        <v>0.57999999999999996</v>
      </c>
      <c r="Y13">
        <v>68.27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0.57999999999999996</v>
      </c>
      <c r="AH13">
        <v>2</v>
      </c>
      <c r="AI13">
        <v>64970390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64970448</v>
      </c>
      <c r="C14">
        <v>64970336</v>
      </c>
      <c r="D14">
        <v>29171808</v>
      </c>
      <c r="E14">
        <v>1</v>
      </c>
      <c r="F14">
        <v>1</v>
      </c>
      <c r="G14">
        <v>1</v>
      </c>
      <c r="H14">
        <v>3</v>
      </c>
      <c r="I14" t="s">
        <v>423</v>
      </c>
      <c r="J14" t="s">
        <v>424</v>
      </c>
      <c r="K14" t="s">
        <v>425</v>
      </c>
      <c r="L14">
        <v>1374</v>
      </c>
      <c r="N14">
        <v>1013</v>
      </c>
      <c r="O14" t="s">
        <v>426</v>
      </c>
      <c r="P14" t="s">
        <v>426</v>
      </c>
      <c r="Q14">
        <v>1</v>
      </c>
      <c r="X14">
        <v>24.2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24.2</v>
      </c>
      <c r="AH14">
        <v>2</v>
      </c>
      <c r="AI14">
        <v>64970391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64970435</v>
      </c>
      <c r="C15">
        <v>64970336</v>
      </c>
      <c r="D15">
        <v>29372988</v>
      </c>
      <c r="E15">
        <v>1</v>
      </c>
      <c r="F15">
        <v>1</v>
      </c>
      <c r="G15">
        <v>1</v>
      </c>
      <c r="H15">
        <v>1</v>
      </c>
      <c r="I15" t="s">
        <v>384</v>
      </c>
      <c r="J15" t="s">
        <v>3</v>
      </c>
      <c r="K15" t="s">
        <v>385</v>
      </c>
      <c r="L15">
        <v>1369</v>
      </c>
      <c r="N15">
        <v>1013</v>
      </c>
      <c r="O15" t="s">
        <v>386</v>
      </c>
      <c r="P15" t="s">
        <v>386</v>
      </c>
      <c r="Q15">
        <v>1</v>
      </c>
      <c r="X15">
        <v>109.1</v>
      </c>
      <c r="Y15">
        <v>0</v>
      </c>
      <c r="Z15">
        <v>0</v>
      </c>
      <c r="AA15">
        <v>0</v>
      </c>
      <c r="AB15">
        <v>11.09</v>
      </c>
      <c r="AC15">
        <v>0</v>
      </c>
      <c r="AD15">
        <v>1</v>
      </c>
      <c r="AE15">
        <v>1</v>
      </c>
      <c r="AF15" t="s">
        <v>3</v>
      </c>
      <c r="AG15">
        <v>109.1</v>
      </c>
      <c r="AH15">
        <v>2</v>
      </c>
      <c r="AI15">
        <v>64970378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ROW(Source!A29)</f>
        <v>29</v>
      </c>
      <c r="B16">
        <v>64970436</v>
      </c>
      <c r="C16">
        <v>64970336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32</v>
      </c>
      <c r="J16" t="s">
        <v>3</v>
      </c>
      <c r="K16" t="s">
        <v>387</v>
      </c>
      <c r="L16">
        <v>608254</v>
      </c>
      <c r="N16">
        <v>1013</v>
      </c>
      <c r="O16" t="s">
        <v>388</v>
      </c>
      <c r="P16" t="s">
        <v>388</v>
      </c>
      <c r="Q16">
        <v>1</v>
      </c>
      <c r="X16">
        <v>0.54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0.54</v>
      </c>
      <c r="AH16">
        <v>2</v>
      </c>
      <c r="AI16">
        <v>64970379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ROW(Source!A29)</f>
        <v>29</v>
      </c>
      <c r="B17">
        <v>64970437</v>
      </c>
      <c r="C17">
        <v>64970336</v>
      </c>
      <c r="D17">
        <v>29172381</v>
      </c>
      <c r="E17">
        <v>1</v>
      </c>
      <c r="F17">
        <v>1</v>
      </c>
      <c r="G17">
        <v>1</v>
      </c>
      <c r="H17">
        <v>2</v>
      </c>
      <c r="I17" t="s">
        <v>389</v>
      </c>
      <c r="J17" t="s">
        <v>390</v>
      </c>
      <c r="K17" t="s">
        <v>391</v>
      </c>
      <c r="L17">
        <v>1368</v>
      </c>
      <c r="N17">
        <v>1011</v>
      </c>
      <c r="O17" t="s">
        <v>392</v>
      </c>
      <c r="P17" t="s">
        <v>392</v>
      </c>
      <c r="Q17">
        <v>1</v>
      </c>
      <c r="X17">
        <v>0.54</v>
      </c>
      <c r="Y17">
        <v>0</v>
      </c>
      <c r="Z17">
        <v>271.29000000000002</v>
      </c>
      <c r="AA17">
        <v>17.84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0.54</v>
      </c>
      <c r="AH17">
        <v>2</v>
      </c>
      <c r="AI17">
        <v>64970380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ROW(Source!A29)</f>
        <v>29</v>
      </c>
      <c r="B18">
        <v>64970438</v>
      </c>
      <c r="C18">
        <v>64970336</v>
      </c>
      <c r="D18">
        <v>29173572</v>
      </c>
      <c r="E18">
        <v>1</v>
      </c>
      <c r="F18">
        <v>1</v>
      </c>
      <c r="G18">
        <v>1</v>
      </c>
      <c r="H18">
        <v>2</v>
      </c>
      <c r="I18" t="s">
        <v>393</v>
      </c>
      <c r="J18" t="s">
        <v>394</v>
      </c>
      <c r="K18" t="s">
        <v>395</v>
      </c>
      <c r="L18">
        <v>1368</v>
      </c>
      <c r="N18">
        <v>1011</v>
      </c>
      <c r="O18" t="s">
        <v>392</v>
      </c>
      <c r="P18" t="s">
        <v>392</v>
      </c>
      <c r="Q18">
        <v>1</v>
      </c>
      <c r="X18">
        <v>0.16</v>
      </c>
      <c r="Y18">
        <v>0</v>
      </c>
      <c r="Z18">
        <v>3.5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0.16</v>
      </c>
      <c r="AH18">
        <v>2</v>
      </c>
      <c r="AI18">
        <v>64970381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ROW(Source!A29)</f>
        <v>29</v>
      </c>
      <c r="B19">
        <v>64970439</v>
      </c>
      <c r="C19">
        <v>64970336</v>
      </c>
      <c r="D19">
        <v>29174507</v>
      </c>
      <c r="E19">
        <v>1</v>
      </c>
      <c r="F19">
        <v>1</v>
      </c>
      <c r="G19">
        <v>1</v>
      </c>
      <c r="H19">
        <v>2</v>
      </c>
      <c r="I19" t="s">
        <v>396</v>
      </c>
      <c r="J19" t="s">
        <v>397</v>
      </c>
      <c r="K19" t="s">
        <v>398</v>
      </c>
      <c r="L19">
        <v>1368</v>
      </c>
      <c r="N19">
        <v>1011</v>
      </c>
      <c r="O19" t="s">
        <v>392</v>
      </c>
      <c r="P19" t="s">
        <v>392</v>
      </c>
      <c r="Q19">
        <v>1</v>
      </c>
      <c r="X19">
        <v>3.41</v>
      </c>
      <c r="Y19">
        <v>0</v>
      </c>
      <c r="Z19">
        <v>5.13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3.41</v>
      </c>
      <c r="AH19">
        <v>2</v>
      </c>
      <c r="AI19">
        <v>64970382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64970440</v>
      </c>
      <c r="C20">
        <v>64970336</v>
      </c>
      <c r="D20">
        <v>29174594</v>
      </c>
      <c r="E20">
        <v>1</v>
      </c>
      <c r="F20">
        <v>1</v>
      </c>
      <c r="G20">
        <v>1</v>
      </c>
      <c r="H20">
        <v>2</v>
      </c>
      <c r="I20" t="s">
        <v>399</v>
      </c>
      <c r="J20" t="s">
        <v>400</v>
      </c>
      <c r="K20" t="s">
        <v>401</v>
      </c>
      <c r="L20">
        <v>1368</v>
      </c>
      <c r="N20">
        <v>1011</v>
      </c>
      <c r="O20" t="s">
        <v>392</v>
      </c>
      <c r="P20" t="s">
        <v>392</v>
      </c>
      <c r="Q20">
        <v>1</v>
      </c>
      <c r="X20">
        <v>0.19</v>
      </c>
      <c r="Y20">
        <v>0</v>
      </c>
      <c r="Z20">
        <v>3.31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0.19</v>
      </c>
      <c r="AH20">
        <v>2</v>
      </c>
      <c r="AI20">
        <v>64970383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64970441</v>
      </c>
      <c r="C21">
        <v>64970336</v>
      </c>
      <c r="D21">
        <v>29174689</v>
      </c>
      <c r="E21">
        <v>1</v>
      </c>
      <c r="F21">
        <v>1</v>
      </c>
      <c r="G21">
        <v>1</v>
      </c>
      <c r="H21">
        <v>2</v>
      </c>
      <c r="I21" t="s">
        <v>402</v>
      </c>
      <c r="J21" t="s">
        <v>403</v>
      </c>
      <c r="K21" t="s">
        <v>404</v>
      </c>
      <c r="L21">
        <v>1368</v>
      </c>
      <c r="N21">
        <v>1011</v>
      </c>
      <c r="O21" t="s">
        <v>392</v>
      </c>
      <c r="P21" t="s">
        <v>392</v>
      </c>
      <c r="Q21">
        <v>1</v>
      </c>
      <c r="X21">
        <v>0.33</v>
      </c>
      <c r="Y21">
        <v>0</v>
      </c>
      <c r="Z21">
        <v>1.1100000000000001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0.33</v>
      </c>
      <c r="AH21">
        <v>2</v>
      </c>
      <c r="AI21">
        <v>64970384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64970442</v>
      </c>
      <c r="C22">
        <v>64970336</v>
      </c>
      <c r="D22">
        <v>29174920</v>
      </c>
      <c r="E22">
        <v>1</v>
      </c>
      <c r="F22">
        <v>1</v>
      </c>
      <c r="G22">
        <v>1</v>
      </c>
      <c r="H22">
        <v>2</v>
      </c>
      <c r="I22" t="s">
        <v>405</v>
      </c>
      <c r="J22" t="s">
        <v>406</v>
      </c>
      <c r="K22" t="s">
        <v>407</v>
      </c>
      <c r="L22">
        <v>1368</v>
      </c>
      <c r="N22">
        <v>1011</v>
      </c>
      <c r="O22" t="s">
        <v>392</v>
      </c>
      <c r="P22" t="s">
        <v>392</v>
      </c>
      <c r="Q22">
        <v>1</v>
      </c>
      <c r="X22">
        <v>1.82</v>
      </c>
      <c r="Y22">
        <v>0</v>
      </c>
      <c r="Z22">
        <v>109.47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1.82</v>
      </c>
      <c r="AH22">
        <v>2</v>
      </c>
      <c r="AI22">
        <v>64970385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64970443</v>
      </c>
      <c r="C23">
        <v>64970336</v>
      </c>
      <c r="D23">
        <v>29107800</v>
      </c>
      <c r="E23">
        <v>1</v>
      </c>
      <c r="F23">
        <v>1</v>
      </c>
      <c r="G23">
        <v>1</v>
      </c>
      <c r="H23">
        <v>3</v>
      </c>
      <c r="I23" t="s">
        <v>408</v>
      </c>
      <c r="J23" t="s">
        <v>409</v>
      </c>
      <c r="K23" t="s">
        <v>410</v>
      </c>
      <c r="L23">
        <v>1346</v>
      </c>
      <c r="N23">
        <v>1009</v>
      </c>
      <c r="O23" t="s">
        <v>89</v>
      </c>
      <c r="P23" t="s">
        <v>89</v>
      </c>
      <c r="Q23">
        <v>1</v>
      </c>
      <c r="X23">
        <v>0.56999999999999995</v>
      </c>
      <c r="Y23">
        <v>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0.56999999999999995</v>
      </c>
      <c r="AH23">
        <v>2</v>
      </c>
      <c r="AI23">
        <v>64970386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64970444</v>
      </c>
      <c r="C24">
        <v>64970336</v>
      </c>
      <c r="D24">
        <v>29107444</v>
      </c>
      <c r="E24">
        <v>1</v>
      </c>
      <c r="F24">
        <v>1</v>
      </c>
      <c r="G24">
        <v>1</v>
      </c>
      <c r="H24">
        <v>3</v>
      </c>
      <c r="I24" t="s">
        <v>411</v>
      </c>
      <c r="J24" t="s">
        <v>412</v>
      </c>
      <c r="K24" t="s">
        <v>413</v>
      </c>
      <c r="L24">
        <v>1346</v>
      </c>
      <c r="N24">
        <v>1009</v>
      </c>
      <c r="O24" t="s">
        <v>89</v>
      </c>
      <c r="P24" t="s">
        <v>89</v>
      </c>
      <c r="Q24">
        <v>1</v>
      </c>
      <c r="X24">
        <v>3.8</v>
      </c>
      <c r="Y24">
        <v>6.09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3.8</v>
      </c>
      <c r="AH24">
        <v>2</v>
      </c>
      <c r="AI24">
        <v>64970387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ROW(Source!A29)</f>
        <v>29</v>
      </c>
      <c r="B25">
        <v>64970445</v>
      </c>
      <c r="C25">
        <v>64970336</v>
      </c>
      <c r="D25">
        <v>29107681</v>
      </c>
      <c r="E25">
        <v>1</v>
      </c>
      <c r="F25">
        <v>1</v>
      </c>
      <c r="G25">
        <v>1</v>
      </c>
      <c r="H25">
        <v>3</v>
      </c>
      <c r="I25" t="s">
        <v>414</v>
      </c>
      <c r="J25" t="s">
        <v>415</v>
      </c>
      <c r="K25" t="s">
        <v>416</v>
      </c>
      <c r="L25">
        <v>1348</v>
      </c>
      <c r="N25">
        <v>1009</v>
      </c>
      <c r="O25" t="s">
        <v>107</v>
      </c>
      <c r="P25" t="s">
        <v>107</v>
      </c>
      <c r="Q25">
        <v>1000</v>
      </c>
      <c r="X25">
        <v>7.9000000000000008E-3</v>
      </c>
      <c r="Y25">
        <v>40500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7.9000000000000008E-3</v>
      </c>
      <c r="AH25">
        <v>2</v>
      </c>
      <c r="AI25">
        <v>64970388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ROW(Source!A29)</f>
        <v>29</v>
      </c>
      <c r="B26">
        <v>64970446</v>
      </c>
      <c r="C26">
        <v>64970336</v>
      </c>
      <c r="D26">
        <v>29157436</v>
      </c>
      <c r="E26">
        <v>1</v>
      </c>
      <c r="F26">
        <v>1</v>
      </c>
      <c r="G26">
        <v>1</v>
      </c>
      <c r="H26">
        <v>3</v>
      </c>
      <c r="I26" t="s">
        <v>417</v>
      </c>
      <c r="J26" t="s">
        <v>418</v>
      </c>
      <c r="K26" t="s">
        <v>419</v>
      </c>
      <c r="L26">
        <v>1348</v>
      </c>
      <c r="N26">
        <v>1009</v>
      </c>
      <c r="O26" t="s">
        <v>107</v>
      </c>
      <c r="P26" t="s">
        <v>107</v>
      </c>
      <c r="Q26">
        <v>1000</v>
      </c>
      <c r="X26">
        <v>4.0000000000000002E-4</v>
      </c>
      <c r="Y26">
        <v>37517.01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4.0000000000000002E-4</v>
      </c>
      <c r="AH26">
        <v>2</v>
      </c>
      <c r="AI26">
        <v>64970389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ROW(Source!A29)</f>
        <v>29</v>
      </c>
      <c r="B27">
        <v>64970447</v>
      </c>
      <c r="C27">
        <v>64970336</v>
      </c>
      <c r="D27">
        <v>29158011</v>
      </c>
      <c r="E27">
        <v>1</v>
      </c>
      <c r="F27">
        <v>1</v>
      </c>
      <c r="G27">
        <v>1</v>
      </c>
      <c r="H27">
        <v>3</v>
      </c>
      <c r="I27" t="s">
        <v>420</v>
      </c>
      <c r="J27" t="s">
        <v>421</v>
      </c>
      <c r="K27" t="s">
        <v>422</v>
      </c>
      <c r="L27">
        <v>1346</v>
      </c>
      <c r="N27">
        <v>1009</v>
      </c>
      <c r="O27" t="s">
        <v>89</v>
      </c>
      <c r="P27" t="s">
        <v>89</v>
      </c>
      <c r="Q27">
        <v>1</v>
      </c>
      <c r="X27">
        <v>0.57999999999999996</v>
      </c>
      <c r="Y27">
        <v>68.27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0.57999999999999996</v>
      </c>
      <c r="AH27">
        <v>2</v>
      </c>
      <c r="AI27">
        <v>64970390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ROW(Source!A29)</f>
        <v>29</v>
      </c>
      <c r="B28">
        <v>64970448</v>
      </c>
      <c r="C28">
        <v>64970336</v>
      </c>
      <c r="D28">
        <v>29171808</v>
      </c>
      <c r="E28">
        <v>1</v>
      </c>
      <c r="F28">
        <v>1</v>
      </c>
      <c r="G28">
        <v>1</v>
      </c>
      <c r="H28">
        <v>3</v>
      </c>
      <c r="I28" t="s">
        <v>423</v>
      </c>
      <c r="J28" t="s">
        <v>424</v>
      </c>
      <c r="K28" t="s">
        <v>425</v>
      </c>
      <c r="L28">
        <v>1374</v>
      </c>
      <c r="N28">
        <v>1013</v>
      </c>
      <c r="O28" t="s">
        <v>426</v>
      </c>
      <c r="P28" t="s">
        <v>426</v>
      </c>
      <c r="Q28">
        <v>1</v>
      </c>
      <c r="X28">
        <v>24.2</v>
      </c>
      <c r="Y28">
        <v>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24.2</v>
      </c>
      <c r="AH28">
        <v>2</v>
      </c>
      <c r="AI28">
        <v>64970391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64970456</v>
      </c>
      <c r="C29">
        <v>64970450</v>
      </c>
      <c r="D29">
        <v>29362762</v>
      </c>
      <c r="E29">
        <v>1</v>
      </c>
      <c r="F29">
        <v>1</v>
      </c>
      <c r="G29">
        <v>1</v>
      </c>
      <c r="H29">
        <v>1</v>
      </c>
      <c r="I29" t="s">
        <v>427</v>
      </c>
      <c r="J29" t="s">
        <v>3</v>
      </c>
      <c r="K29" t="s">
        <v>428</v>
      </c>
      <c r="L29">
        <v>1369</v>
      </c>
      <c r="N29">
        <v>1013</v>
      </c>
      <c r="O29" t="s">
        <v>386</v>
      </c>
      <c r="P29" t="s">
        <v>386</v>
      </c>
      <c r="Q29">
        <v>1</v>
      </c>
      <c r="X29">
        <v>0.38</v>
      </c>
      <c r="Y29">
        <v>0</v>
      </c>
      <c r="Z29">
        <v>0</v>
      </c>
      <c r="AA29">
        <v>0</v>
      </c>
      <c r="AB29">
        <v>9.6199999999999992</v>
      </c>
      <c r="AC29">
        <v>0</v>
      </c>
      <c r="AD29">
        <v>1</v>
      </c>
      <c r="AE29">
        <v>1</v>
      </c>
      <c r="AF29" t="s">
        <v>3</v>
      </c>
      <c r="AG29">
        <v>0.38</v>
      </c>
      <c r="AH29">
        <v>2</v>
      </c>
      <c r="AI29">
        <v>64970451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64970457</v>
      </c>
      <c r="C30">
        <v>64970450</v>
      </c>
      <c r="D30">
        <v>29107964</v>
      </c>
      <c r="E30">
        <v>1</v>
      </c>
      <c r="F30">
        <v>1</v>
      </c>
      <c r="G30">
        <v>1</v>
      </c>
      <c r="H30">
        <v>3</v>
      </c>
      <c r="I30" t="s">
        <v>429</v>
      </c>
      <c r="J30" t="s">
        <v>430</v>
      </c>
      <c r="K30" t="s">
        <v>431</v>
      </c>
      <c r="L30">
        <v>1346</v>
      </c>
      <c r="N30">
        <v>1009</v>
      </c>
      <c r="O30" t="s">
        <v>89</v>
      </c>
      <c r="P30" t="s">
        <v>89</v>
      </c>
      <c r="Q30">
        <v>1</v>
      </c>
      <c r="X30">
        <v>0.15</v>
      </c>
      <c r="Y30">
        <v>9.0399999999999991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64970452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64970458</v>
      </c>
      <c r="C31">
        <v>64970450</v>
      </c>
      <c r="D31">
        <v>29171536</v>
      </c>
      <c r="E31">
        <v>1</v>
      </c>
      <c r="F31">
        <v>1</v>
      </c>
      <c r="G31">
        <v>1</v>
      </c>
      <c r="H31">
        <v>3</v>
      </c>
      <c r="I31" t="s">
        <v>432</v>
      </c>
      <c r="J31" t="s">
        <v>433</v>
      </c>
      <c r="K31" t="s">
        <v>434</v>
      </c>
      <c r="L31">
        <v>1346</v>
      </c>
      <c r="N31">
        <v>1009</v>
      </c>
      <c r="O31" t="s">
        <v>89</v>
      </c>
      <c r="P31" t="s">
        <v>89</v>
      </c>
      <c r="Q31">
        <v>1</v>
      </c>
      <c r="X31">
        <v>0.72</v>
      </c>
      <c r="Y31">
        <v>16.75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0.72</v>
      </c>
      <c r="AH31">
        <v>2</v>
      </c>
      <c r="AI31">
        <v>64970453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64970459</v>
      </c>
      <c r="C32">
        <v>64970450</v>
      </c>
      <c r="D32">
        <v>29171672</v>
      </c>
      <c r="E32">
        <v>1</v>
      </c>
      <c r="F32">
        <v>1</v>
      </c>
      <c r="G32">
        <v>1</v>
      </c>
      <c r="H32">
        <v>3</v>
      </c>
      <c r="I32" t="s">
        <v>435</v>
      </c>
      <c r="J32" t="s">
        <v>436</v>
      </c>
      <c r="K32" t="s">
        <v>437</v>
      </c>
      <c r="L32">
        <v>1348</v>
      </c>
      <c r="N32">
        <v>1009</v>
      </c>
      <c r="O32" t="s">
        <v>107</v>
      </c>
      <c r="P32" t="s">
        <v>107</v>
      </c>
      <c r="Q32">
        <v>1000</v>
      </c>
      <c r="X32">
        <v>6.0000000000000002E-5</v>
      </c>
      <c r="Y32">
        <v>26950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6.0000000000000002E-5</v>
      </c>
      <c r="AH32">
        <v>2</v>
      </c>
      <c r="AI32">
        <v>64970454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ROW(Source!A32)</f>
        <v>32</v>
      </c>
      <c r="B33">
        <v>64970460</v>
      </c>
      <c r="C33">
        <v>64970450</v>
      </c>
      <c r="D33">
        <v>29171808</v>
      </c>
      <c r="E33">
        <v>1</v>
      </c>
      <c r="F33">
        <v>1</v>
      </c>
      <c r="G33">
        <v>1</v>
      </c>
      <c r="H33">
        <v>3</v>
      </c>
      <c r="I33" t="s">
        <v>423</v>
      </c>
      <c r="J33" t="s">
        <v>424</v>
      </c>
      <c r="K33" t="s">
        <v>425</v>
      </c>
      <c r="L33">
        <v>1374</v>
      </c>
      <c r="N33">
        <v>1013</v>
      </c>
      <c r="O33" t="s">
        <v>426</v>
      </c>
      <c r="P33" t="s">
        <v>426</v>
      </c>
      <c r="Q33">
        <v>1</v>
      </c>
      <c r="X33">
        <v>7.0000000000000007E-2</v>
      </c>
      <c r="Y33">
        <v>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7.0000000000000007E-2</v>
      </c>
      <c r="AH33">
        <v>2</v>
      </c>
      <c r="AI33">
        <v>64970455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64970456</v>
      </c>
      <c r="C34">
        <v>64970450</v>
      </c>
      <c r="D34">
        <v>29362762</v>
      </c>
      <c r="E34">
        <v>1</v>
      </c>
      <c r="F34">
        <v>1</v>
      </c>
      <c r="G34">
        <v>1</v>
      </c>
      <c r="H34">
        <v>1</v>
      </c>
      <c r="I34" t="s">
        <v>427</v>
      </c>
      <c r="J34" t="s">
        <v>3</v>
      </c>
      <c r="K34" t="s">
        <v>428</v>
      </c>
      <c r="L34">
        <v>1369</v>
      </c>
      <c r="N34">
        <v>1013</v>
      </c>
      <c r="O34" t="s">
        <v>386</v>
      </c>
      <c r="P34" t="s">
        <v>386</v>
      </c>
      <c r="Q34">
        <v>1</v>
      </c>
      <c r="X34">
        <v>0.38</v>
      </c>
      <c r="Y34">
        <v>0</v>
      </c>
      <c r="Z34">
        <v>0</v>
      </c>
      <c r="AA34">
        <v>0</v>
      </c>
      <c r="AB34">
        <v>9.6199999999999992</v>
      </c>
      <c r="AC34">
        <v>0</v>
      </c>
      <c r="AD34">
        <v>1</v>
      </c>
      <c r="AE34">
        <v>1</v>
      </c>
      <c r="AF34" t="s">
        <v>3</v>
      </c>
      <c r="AG34">
        <v>0.38</v>
      </c>
      <c r="AH34">
        <v>2</v>
      </c>
      <c r="AI34">
        <v>64970451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64970457</v>
      </c>
      <c r="C35">
        <v>64970450</v>
      </c>
      <c r="D35">
        <v>29107964</v>
      </c>
      <c r="E35">
        <v>1</v>
      </c>
      <c r="F35">
        <v>1</v>
      </c>
      <c r="G35">
        <v>1</v>
      </c>
      <c r="H35">
        <v>3</v>
      </c>
      <c r="I35" t="s">
        <v>429</v>
      </c>
      <c r="J35" t="s">
        <v>430</v>
      </c>
      <c r="K35" t="s">
        <v>431</v>
      </c>
      <c r="L35">
        <v>1346</v>
      </c>
      <c r="N35">
        <v>1009</v>
      </c>
      <c r="O35" t="s">
        <v>89</v>
      </c>
      <c r="P35" t="s">
        <v>89</v>
      </c>
      <c r="Q35">
        <v>1</v>
      </c>
      <c r="X35">
        <v>0.15</v>
      </c>
      <c r="Y35">
        <v>9.0399999999999991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0.15</v>
      </c>
      <c r="AH35">
        <v>2</v>
      </c>
      <c r="AI35">
        <v>64970452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64970458</v>
      </c>
      <c r="C36">
        <v>64970450</v>
      </c>
      <c r="D36">
        <v>29171536</v>
      </c>
      <c r="E36">
        <v>1</v>
      </c>
      <c r="F36">
        <v>1</v>
      </c>
      <c r="G36">
        <v>1</v>
      </c>
      <c r="H36">
        <v>3</v>
      </c>
      <c r="I36" t="s">
        <v>432</v>
      </c>
      <c r="J36" t="s">
        <v>433</v>
      </c>
      <c r="K36" t="s">
        <v>434</v>
      </c>
      <c r="L36">
        <v>1346</v>
      </c>
      <c r="N36">
        <v>1009</v>
      </c>
      <c r="O36" t="s">
        <v>89</v>
      </c>
      <c r="P36" t="s">
        <v>89</v>
      </c>
      <c r="Q36">
        <v>1</v>
      </c>
      <c r="X36">
        <v>0.72</v>
      </c>
      <c r="Y36">
        <v>16.75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0.72</v>
      </c>
      <c r="AH36">
        <v>2</v>
      </c>
      <c r="AI36">
        <v>64970453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ROW(Source!A33)</f>
        <v>33</v>
      </c>
      <c r="B37">
        <v>64970459</v>
      </c>
      <c r="C37">
        <v>64970450</v>
      </c>
      <c r="D37">
        <v>29171672</v>
      </c>
      <c r="E37">
        <v>1</v>
      </c>
      <c r="F37">
        <v>1</v>
      </c>
      <c r="G37">
        <v>1</v>
      </c>
      <c r="H37">
        <v>3</v>
      </c>
      <c r="I37" t="s">
        <v>435</v>
      </c>
      <c r="J37" t="s">
        <v>436</v>
      </c>
      <c r="K37" t="s">
        <v>437</v>
      </c>
      <c r="L37">
        <v>1348</v>
      </c>
      <c r="N37">
        <v>1009</v>
      </c>
      <c r="O37" t="s">
        <v>107</v>
      </c>
      <c r="P37" t="s">
        <v>107</v>
      </c>
      <c r="Q37">
        <v>1000</v>
      </c>
      <c r="X37">
        <v>6.0000000000000002E-5</v>
      </c>
      <c r="Y37">
        <v>26950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6.0000000000000002E-5</v>
      </c>
      <c r="AH37">
        <v>2</v>
      </c>
      <c r="AI37">
        <v>64970454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ROW(Source!A33)</f>
        <v>33</v>
      </c>
      <c r="B38">
        <v>64970460</v>
      </c>
      <c r="C38">
        <v>64970450</v>
      </c>
      <c r="D38">
        <v>29171808</v>
      </c>
      <c r="E38">
        <v>1</v>
      </c>
      <c r="F38">
        <v>1</v>
      </c>
      <c r="G38">
        <v>1</v>
      </c>
      <c r="H38">
        <v>3</v>
      </c>
      <c r="I38" t="s">
        <v>423</v>
      </c>
      <c r="J38" t="s">
        <v>424</v>
      </c>
      <c r="K38" t="s">
        <v>425</v>
      </c>
      <c r="L38">
        <v>1374</v>
      </c>
      <c r="N38">
        <v>1013</v>
      </c>
      <c r="O38" t="s">
        <v>426</v>
      </c>
      <c r="P38" t="s">
        <v>426</v>
      </c>
      <c r="Q38">
        <v>1</v>
      </c>
      <c r="X38">
        <v>7.0000000000000007E-2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7.0000000000000007E-2</v>
      </c>
      <c r="AH38">
        <v>2</v>
      </c>
      <c r="AI38">
        <v>64970455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64970466</v>
      </c>
      <c r="C39">
        <v>64970462</v>
      </c>
      <c r="D39">
        <v>29362762</v>
      </c>
      <c r="E39">
        <v>1</v>
      </c>
      <c r="F39">
        <v>1</v>
      </c>
      <c r="G39">
        <v>1</v>
      </c>
      <c r="H39">
        <v>1</v>
      </c>
      <c r="I39" t="s">
        <v>427</v>
      </c>
      <c r="J39" t="s">
        <v>3</v>
      </c>
      <c r="K39" t="s">
        <v>428</v>
      </c>
      <c r="L39">
        <v>1369</v>
      </c>
      <c r="N39">
        <v>1013</v>
      </c>
      <c r="O39" t="s">
        <v>386</v>
      </c>
      <c r="P39" t="s">
        <v>386</v>
      </c>
      <c r="Q39">
        <v>1</v>
      </c>
      <c r="X39">
        <v>1.01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3</v>
      </c>
      <c r="AG39">
        <v>1.01</v>
      </c>
      <c r="AH39">
        <v>2</v>
      </c>
      <c r="AI39">
        <v>64970463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64970467</v>
      </c>
      <c r="C40">
        <v>64970462</v>
      </c>
      <c r="D40">
        <v>29171672</v>
      </c>
      <c r="E40">
        <v>1</v>
      </c>
      <c r="F40">
        <v>1</v>
      </c>
      <c r="G40">
        <v>1</v>
      </c>
      <c r="H40">
        <v>3</v>
      </c>
      <c r="I40" t="s">
        <v>435</v>
      </c>
      <c r="J40" t="s">
        <v>436</v>
      </c>
      <c r="K40" t="s">
        <v>437</v>
      </c>
      <c r="L40">
        <v>1348</v>
      </c>
      <c r="N40">
        <v>1009</v>
      </c>
      <c r="O40" t="s">
        <v>107</v>
      </c>
      <c r="P40" t="s">
        <v>107</v>
      </c>
      <c r="Q40">
        <v>1000</v>
      </c>
      <c r="X40">
        <v>3.0000000000000001E-5</v>
      </c>
      <c r="Y40">
        <v>26950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3.0000000000000001E-5</v>
      </c>
      <c r="AH40">
        <v>2</v>
      </c>
      <c r="AI40">
        <v>64970464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64970468</v>
      </c>
      <c r="C41">
        <v>64970462</v>
      </c>
      <c r="D41">
        <v>29171808</v>
      </c>
      <c r="E41">
        <v>1</v>
      </c>
      <c r="F41">
        <v>1</v>
      </c>
      <c r="G41">
        <v>1</v>
      </c>
      <c r="H41">
        <v>3</v>
      </c>
      <c r="I41" t="s">
        <v>423</v>
      </c>
      <c r="J41" t="s">
        <v>424</v>
      </c>
      <c r="K41" t="s">
        <v>425</v>
      </c>
      <c r="L41">
        <v>1374</v>
      </c>
      <c r="N41">
        <v>1013</v>
      </c>
      <c r="O41" t="s">
        <v>426</v>
      </c>
      <c r="P41" t="s">
        <v>426</v>
      </c>
      <c r="Q41">
        <v>1</v>
      </c>
      <c r="X41">
        <v>0.19</v>
      </c>
      <c r="Y41">
        <v>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0.19</v>
      </c>
      <c r="AH41">
        <v>2</v>
      </c>
      <c r="AI41">
        <v>64970465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64970466</v>
      </c>
      <c r="C42">
        <v>64970462</v>
      </c>
      <c r="D42">
        <v>29362762</v>
      </c>
      <c r="E42">
        <v>1</v>
      </c>
      <c r="F42">
        <v>1</v>
      </c>
      <c r="G42">
        <v>1</v>
      </c>
      <c r="H42">
        <v>1</v>
      </c>
      <c r="I42" t="s">
        <v>427</v>
      </c>
      <c r="J42" t="s">
        <v>3</v>
      </c>
      <c r="K42" t="s">
        <v>428</v>
      </c>
      <c r="L42">
        <v>1369</v>
      </c>
      <c r="N42">
        <v>1013</v>
      </c>
      <c r="O42" t="s">
        <v>386</v>
      </c>
      <c r="P42" t="s">
        <v>386</v>
      </c>
      <c r="Q42">
        <v>1</v>
      </c>
      <c r="X42">
        <v>1.01</v>
      </c>
      <c r="Y42">
        <v>0</v>
      </c>
      <c r="Z42">
        <v>0</v>
      </c>
      <c r="AA42">
        <v>0</v>
      </c>
      <c r="AB42">
        <v>9.6199999999999992</v>
      </c>
      <c r="AC42">
        <v>0</v>
      </c>
      <c r="AD42">
        <v>1</v>
      </c>
      <c r="AE42">
        <v>1</v>
      </c>
      <c r="AF42" t="s">
        <v>3</v>
      </c>
      <c r="AG42">
        <v>1.01</v>
      </c>
      <c r="AH42">
        <v>2</v>
      </c>
      <c r="AI42">
        <v>64970463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64970467</v>
      </c>
      <c r="C43">
        <v>64970462</v>
      </c>
      <c r="D43">
        <v>29171672</v>
      </c>
      <c r="E43">
        <v>1</v>
      </c>
      <c r="F43">
        <v>1</v>
      </c>
      <c r="G43">
        <v>1</v>
      </c>
      <c r="H43">
        <v>3</v>
      </c>
      <c r="I43" t="s">
        <v>435</v>
      </c>
      <c r="J43" t="s">
        <v>436</v>
      </c>
      <c r="K43" t="s">
        <v>437</v>
      </c>
      <c r="L43">
        <v>1348</v>
      </c>
      <c r="N43">
        <v>1009</v>
      </c>
      <c r="O43" t="s">
        <v>107</v>
      </c>
      <c r="P43" t="s">
        <v>107</v>
      </c>
      <c r="Q43">
        <v>1000</v>
      </c>
      <c r="X43">
        <v>3.0000000000000001E-5</v>
      </c>
      <c r="Y43">
        <v>26950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3.0000000000000001E-5</v>
      </c>
      <c r="AH43">
        <v>2</v>
      </c>
      <c r="AI43">
        <v>64970464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64970468</v>
      </c>
      <c r="C44">
        <v>64970462</v>
      </c>
      <c r="D44">
        <v>29171808</v>
      </c>
      <c r="E44">
        <v>1</v>
      </c>
      <c r="F44">
        <v>1</v>
      </c>
      <c r="G44">
        <v>1</v>
      </c>
      <c r="H44">
        <v>3</v>
      </c>
      <c r="I44" t="s">
        <v>423</v>
      </c>
      <c r="J44" t="s">
        <v>424</v>
      </c>
      <c r="K44" t="s">
        <v>425</v>
      </c>
      <c r="L44">
        <v>1374</v>
      </c>
      <c r="N44">
        <v>1013</v>
      </c>
      <c r="O44" t="s">
        <v>426</v>
      </c>
      <c r="P44" t="s">
        <v>426</v>
      </c>
      <c r="Q44">
        <v>1</v>
      </c>
      <c r="X44">
        <v>0.19</v>
      </c>
      <c r="Y44">
        <v>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0.19</v>
      </c>
      <c r="AH44">
        <v>2</v>
      </c>
      <c r="AI44">
        <v>64970465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ROW(Source!A42)</f>
        <v>42</v>
      </c>
      <c r="B45">
        <v>64970499</v>
      </c>
      <c r="C45">
        <v>64970471</v>
      </c>
      <c r="D45">
        <v>29362762</v>
      </c>
      <c r="E45">
        <v>1</v>
      </c>
      <c r="F45">
        <v>1</v>
      </c>
      <c r="G45">
        <v>1</v>
      </c>
      <c r="H45">
        <v>1</v>
      </c>
      <c r="I45" t="s">
        <v>427</v>
      </c>
      <c r="J45" t="s">
        <v>3</v>
      </c>
      <c r="K45" t="s">
        <v>428</v>
      </c>
      <c r="L45">
        <v>1369</v>
      </c>
      <c r="N45">
        <v>1013</v>
      </c>
      <c r="O45" t="s">
        <v>386</v>
      </c>
      <c r="P45" t="s">
        <v>386</v>
      </c>
      <c r="Q45">
        <v>1</v>
      </c>
      <c r="X45">
        <v>9.2799999999999994</v>
      </c>
      <c r="Y45">
        <v>0</v>
      </c>
      <c r="Z45">
        <v>0</v>
      </c>
      <c r="AA45">
        <v>0</v>
      </c>
      <c r="AB45">
        <v>9.6199999999999992</v>
      </c>
      <c r="AC45">
        <v>0</v>
      </c>
      <c r="AD45">
        <v>1</v>
      </c>
      <c r="AE45">
        <v>1</v>
      </c>
      <c r="AF45" t="s">
        <v>3</v>
      </c>
      <c r="AG45">
        <v>9.2799999999999994</v>
      </c>
      <c r="AH45">
        <v>2</v>
      </c>
      <c r="AI45">
        <v>64970473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ROW(Source!A42)</f>
        <v>42</v>
      </c>
      <c r="B46">
        <v>64970500</v>
      </c>
      <c r="C46">
        <v>64970471</v>
      </c>
      <c r="D46">
        <v>121548</v>
      </c>
      <c r="E46">
        <v>1</v>
      </c>
      <c r="F46">
        <v>1</v>
      </c>
      <c r="G46">
        <v>1</v>
      </c>
      <c r="H46">
        <v>1</v>
      </c>
      <c r="I46" t="s">
        <v>32</v>
      </c>
      <c r="J46" t="s">
        <v>3</v>
      </c>
      <c r="K46" t="s">
        <v>387</v>
      </c>
      <c r="L46">
        <v>608254</v>
      </c>
      <c r="N46">
        <v>1013</v>
      </c>
      <c r="O46" t="s">
        <v>388</v>
      </c>
      <c r="P46" t="s">
        <v>388</v>
      </c>
      <c r="Q46">
        <v>1</v>
      </c>
      <c r="X46">
        <v>0.2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0.2</v>
      </c>
      <c r="AH46">
        <v>2</v>
      </c>
      <c r="AI46">
        <v>64970474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ROW(Source!A42)</f>
        <v>42</v>
      </c>
      <c r="B47">
        <v>64970501</v>
      </c>
      <c r="C47">
        <v>64970471</v>
      </c>
      <c r="D47">
        <v>29172362</v>
      </c>
      <c r="E47">
        <v>1</v>
      </c>
      <c r="F47">
        <v>1</v>
      </c>
      <c r="G47">
        <v>1</v>
      </c>
      <c r="H47">
        <v>2</v>
      </c>
      <c r="I47" t="s">
        <v>438</v>
      </c>
      <c r="J47" t="s">
        <v>439</v>
      </c>
      <c r="K47" t="s">
        <v>440</v>
      </c>
      <c r="L47">
        <v>1368</v>
      </c>
      <c r="N47">
        <v>1011</v>
      </c>
      <c r="O47" t="s">
        <v>392</v>
      </c>
      <c r="P47" t="s">
        <v>392</v>
      </c>
      <c r="Q47">
        <v>1</v>
      </c>
      <c r="X47">
        <v>0.2</v>
      </c>
      <c r="Y47">
        <v>0</v>
      </c>
      <c r="Z47">
        <v>134.65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</v>
      </c>
      <c r="AH47">
        <v>2</v>
      </c>
      <c r="AI47">
        <v>64970475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ROW(Source!A42)</f>
        <v>42</v>
      </c>
      <c r="B48">
        <v>64970502</v>
      </c>
      <c r="C48">
        <v>64970471</v>
      </c>
      <c r="D48">
        <v>29172498</v>
      </c>
      <c r="E48">
        <v>1</v>
      </c>
      <c r="F48">
        <v>1</v>
      </c>
      <c r="G48">
        <v>1</v>
      </c>
      <c r="H48">
        <v>2</v>
      </c>
      <c r="I48" t="s">
        <v>441</v>
      </c>
      <c r="J48" t="s">
        <v>442</v>
      </c>
      <c r="K48" t="s">
        <v>443</v>
      </c>
      <c r="L48">
        <v>1368</v>
      </c>
      <c r="N48">
        <v>1011</v>
      </c>
      <c r="O48" t="s">
        <v>392</v>
      </c>
      <c r="P48" t="s">
        <v>392</v>
      </c>
      <c r="Q48">
        <v>1</v>
      </c>
      <c r="X48">
        <v>2.2000000000000002</v>
      </c>
      <c r="Y48">
        <v>0</v>
      </c>
      <c r="Z48">
        <v>2.37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2.2000000000000002</v>
      </c>
      <c r="AH48">
        <v>2</v>
      </c>
      <c r="AI48">
        <v>64970476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ROW(Source!A42)</f>
        <v>42</v>
      </c>
      <c r="B49">
        <v>64970503</v>
      </c>
      <c r="C49">
        <v>64970471</v>
      </c>
      <c r="D49">
        <v>29172514</v>
      </c>
      <c r="E49">
        <v>1</v>
      </c>
      <c r="F49">
        <v>1</v>
      </c>
      <c r="G49">
        <v>1</v>
      </c>
      <c r="H49">
        <v>2</v>
      </c>
      <c r="I49" t="s">
        <v>444</v>
      </c>
      <c r="J49" t="s">
        <v>445</v>
      </c>
      <c r="K49" t="s">
        <v>446</v>
      </c>
      <c r="L49">
        <v>1368</v>
      </c>
      <c r="N49">
        <v>1011</v>
      </c>
      <c r="O49" t="s">
        <v>392</v>
      </c>
      <c r="P49" t="s">
        <v>392</v>
      </c>
      <c r="Q49">
        <v>1</v>
      </c>
      <c r="X49">
        <v>2.2000000000000002</v>
      </c>
      <c r="Y49">
        <v>0</v>
      </c>
      <c r="Z49">
        <v>3.6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2.2000000000000002</v>
      </c>
      <c r="AH49">
        <v>2</v>
      </c>
      <c r="AI49">
        <v>64970477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ROW(Source!A42)</f>
        <v>42</v>
      </c>
      <c r="B50">
        <v>64970504</v>
      </c>
      <c r="C50">
        <v>64970471</v>
      </c>
      <c r="D50">
        <v>29174913</v>
      </c>
      <c r="E50">
        <v>1</v>
      </c>
      <c r="F50">
        <v>1</v>
      </c>
      <c r="G50">
        <v>1</v>
      </c>
      <c r="H50">
        <v>2</v>
      </c>
      <c r="I50" t="s">
        <v>447</v>
      </c>
      <c r="J50" t="s">
        <v>448</v>
      </c>
      <c r="K50" t="s">
        <v>449</v>
      </c>
      <c r="L50">
        <v>1368</v>
      </c>
      <c r="N50">
        <v>1011</v>
      </c>
      <c r="O50" t="s">
        <v>392</v>
      </c>
      <c r="P50" t="s">
        <v>392</v>
      </c>
      <c r="Q50">
        <v>1</v>
      </c>
      <c r="X50">
        <v>0.2</v>
      </c>
      <c r="Y50">
        <v>0</v>
      </c>
      <c r="Z50">
        <v>87.17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</v>
      </c>
      <c r="AH50">
        <v>2</v>
      </c>
      <c r="AI50">
        <v>64970478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ROW(Source!A42)</f>
        <v>42</v>
      </c>
      <c r="B51">
        <v>64970505</v>
      </c>
      <c r="C51">
        <v>64970471</v>
      </c>
      <c r="D51">
        <v>29114688</v>
      </c>
      <c r="E51">
        <v>1</v>
      </c>
      <c r="F51">
        <v>1</v>
      </c>
      <c r="G51">
        <v>1</v>
      </c>
      <c r="H51">
        <v>3</v>
      </c>
      <c r="I51" t="s">
        <v>450</v>
      </c>
      <c r="J51" t="s">
        <v>451</v>
      </c>
      <c r="K51" t="s">
        <v>452</v>
      </c>
      <c r="L51">
        <v>1348</v>
      </c>
      <c r="N51">
        <v>1009</v>
      </c>
      <c r="O51" t="s">
        <v>107</v>
      </c>
      <c r="P51" t="s">
        <v>107</v>
      </c>
      <c r="Q51">
        <v>1000</v>
      </c>
      <c r="X51">
        <v>1.1E-4</v>
      </c>
      <c r="Y51">
        <v>12430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1.1E-4</v>
      </c>
      <c r="AH51">
        <v>2</v>
      </c>
      <c r="AI51">
        <v>64970479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ROW(Source!A42)</f>
        <v>42</v>
      </c>
      <c r="B52">
        <v>64970506</v>
      </c>
      <c r="C52">
        <v>64970471</v>
      </c>
      <c r="D52">
        <v>29110793</v>
      </c>
      <c r="E52">
        <v>1</v>
      </c>
      <c r="F52">
        <v>1</v>
      </c>
      <c r="G52">
        <v>1</v>
      </c>
      <c r="H52">
        <v>3</v>
      </c>
      <c r="I52" t="s">
        <v>453</v>
      </c>
      <c r="J52" t="s">
        <v>454</v>
      </c>
      <c r="K52" t="s">
        <v>455</v>
      </c>
      <c r="L52">
        <v>1308</v>
      </c>
      <c r="N52">
        <v>1003</v>
      </c>
      <c r="O52" t="s">
        <v>134</v>
      </c>
      <c r="P52" t="s">
        <v>134</v>
      </c>
      <c r="Q52">
        <v>100</v>
      </c>
      <c r="X52">
        <v>2.4500000000000001E-2</v>
      </c>
      <c r="Y52">
        <v>120.36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2.4500000000000001E-2</v>
      </c>
      <c r="AH52">
        <v>2</v>
      </c>
      <c r="AI52">
        <v>64970480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ROW(Source!A42)</f>
        <v>42</v>
      </c>
      <c r="B53">
        <v>64970507</v>
      </c>
      <c r="C53">
        <v>64970471</v>
      </c>
      <c r="D53">
        <v>29122430</v>
      </c>
      <c r="E53">
        <v>1</v>
      </c>
      <c r="F53">
        <v>1</v>
      </c>
      <c r="G53">
        <v>1</v>
      </c>
      <c r="H53">
        <v>3</v>
      </c>
      <c r="I53" t="s">
        <v>456</v>
      </c>
      <c r="J53" t="s">
        <v>457</v>
      </c>
      <c r="K53" t="s">
        <v>458</v>
      </c>
      <c r="L53">
        <v>1348</v>
      </c>
      <c r="N53">
        <v>1009</v>
      </c>
      <c r="O53" t="s">
        <v>107</v>
      </c>
      <c r="P53" t="s">
        <v>107</v>
      </c>
      <c r="Q53">
        <v>1000</v>
      </c>
      <c r="X53">
        <v>7.2000000000000005E-4</v>
      </c>
      <c r="Y53">
        <v>9073.89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7.2000000000000005E-4</v>
      </c>
      <c r="AH53">
        <v>2</v>
      </c>
      <c r="AI53">
        <v>64970481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ROW(Source!A42)</f>
        <v>42</v>
      </c>
      <c r="B54">
        <v>64970508</v>
      </c>
      <c r="C54">
        <v>64970471</v>
      </c>
      <c r="D54">
        <v>29158011</v>
      </c>
      <c r="E54">
        <v>1</v>
      </c>
      <c r="F54">
        <v>1</v>
      </c>
      <c r="G54">
        <v>1</v>
      </c>
      <c r="H54">
        <v>3</v>
      </c>
      <c r="I54" t="s">
        <v>420</v>
      </c>
      <c r="J54" t="s">
        <v>421</v>
      </c>
      <c r="K54" t="s">
        <v>422</v>
      </c>
      <c r="L54">
        <v>1346</v>
      </c>
      <c r="N54">
        <v>1009</v>
      </c>
      <c r="O54" t="s">
        <v>89</v>
      </c>
      <c r="P54" t="s">
        <v>89</v>
      </c>
      <c r="Q54">
        <v>1</v>
      </c>
      <c r="X54">
        <v>0.26</v>
      </c>
      <c r="Y54">
        <v>68.27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0.26</v>
      </c>
      <c r="AH54">
        <v>2</v>
      </c>
      <c r="AI54">
        <v>64970482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ROW(Source!A42)</f>
        <v>42</v>
      </c>
      <c r="B55">
        <v>64970509</v>
      </c>
      <c r="C55">
        <v>64970471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423</v>
      </c>
      <c r="J55" t="s">
        <v>424</v>
      </c>
      <c r="K55" t="s">
        <v>425</v>
      </c>
      <c r="L55">
        <v>1374</v>
      </c>
      <c r="N55">
        <v>1013</v>
      </c>
      <c r="O55" t="s">
        <v>426</v>
      </c>
      <c r="P55" t="s">
        <v>426</v>
      </c>
      <c r="Q55">
        <v>1</v>
      </c>
      <c r="X55">
        <v>1.79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1.79</v>
      </c>
      <c r="AH55">
        <v>2</v>
      </c>
      <c r="AI55">
        <v>64970483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ROW(Source!A43)</f>
        <v>43</v>
      </c>
      <c r="B56">
        <v>64970499</v>
      </c>
      <c r="C56">
        <v>64970471</v>
      </c>
      <c r="D56">
        <v>29362762</v>
      </c>
      <c r="E56">
        <v>1</v>
      </c>
      <c r="F56">
        <v>1</v>
      </c>
      <c r="G56">
        <v>1</v>
      </c>
      <c r="H56">
        <v>1</v>
      </c>
      <c r="I56" t="s">
        <v>427</v>
      </c>
      <c r="J56" t="s">
        <v>3</v>
      </c>
      <c r="K56" t="s">
        <v>428</v>
      </c>
      <c r="L56">
        <v>1369</v>
      </c>
      <c r="N56">
        <v>1013</v>
      </c>
      <c r="O56" t="s">
        <v>386</v>
      </c>
      <c r="P56" t="s">
        <v>386</v>
      </c>
      <c r="Q56">
        <v>1</v>
      </c>
      <c r="X56">
        <v>9.2799999999999994</v>
      </c>
      <c r="Y56">
        <v>0</v>
      </c>
      <c r="Z56">
        <v>0</v>
      </c>
      <c r="AA56">
        <v>0</v>
      </c>
      <c r="AB56">
        <v>9.6199999999999992</v>
      </c>
      <c r="AC56">
        <v>0</v>
      </c>
      <c r="AD56">
        <v>1</v>
      </c>
      <c r="AE56">
        <v>1</v>
      </c>
      <c r="AF56" t="s">
        <v>3</v>
      </c>
      <c r="AG56">
        <v>9.2799999999999994</v>
      </c>
      <c r="AH56">
        <v>2</v>
      </c>
      <c r="AI56">
        <v>64970473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ROW(Source!A43)</f>
        <v>43</v>
      </c>
      <c r="B57">
        <v>64970500</v>
      </c>
      <c r="C57">
        <v>64970471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32</v>
      </c>
      <c r="J57" t="s">
        <v>3</v>
      </c>
      <c r="K57" t="s">
        <v>387</v>
      </c>
      <c r="L57">
        <v>608254</v>
      </c>
      <c r="N57">
        <v>1013</v>
      </c>
      <c r="O57" t="s">
        <v>388</v>
      </c>
      <c r="P57" t="s">
        <v>388</v>
      </c>
      <c r="Q57">
        <v>1</v>
      </c>
      <c r="X57">
        <v>0.2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3</v>
      </c>
      <c r="AG57">
        <v>0.2</v>
      </c>
      <c r="AH57">
        <v>2</v>
      </c>
      <c r="AI57">
        <v>64970474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ROW(Source!A43)</f>
        <v>43</v>
      </c>
      <c r="B58">
        <v>64970501</v>
      </c>
      <c r="C58">
        <v>64970471</v>
      </c>
      <c r="D58">
        <v>29172362</v>
      </c>
      <c r="E58">
        <v>1</v>
      </c>
      <c r="F58">
        <v>1</v>
      </c>
      <c r="G58">
        <v>1</v>
      </c>
      <c r="H58">
        <v>2</v>
      </c>
      <c r="I58" t="s">
        <v>438</v>
      </c>
      <c r="J58" t="s">
        <v>439</v>
      </c>
      <c r="K58" t="s">
        <v>440</v>
      </c>
      <c r="L58">
        <v>1368</v>
      </c>
      <c r="N58">
        <v>1011</v>
      </c>
      <c r="O58" t="s">
        <v>392</v>
      </c>
      <c r="P58" t="s">
        <v>392</v>
      </c>
      <c r="Q58">
        <v>1</v>
      </c>
      <c r="X58">
        <v>0.2</v>
      </c>
      <c r="Y58">
        <v>0</v>
      </c>
      <c r="Z58">
        <v>134.65</v>
      </c>
      <c r="AA58">
        <v>13.5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</v>
      </c>
      <c r="AH58">
        <v>2</v>
      </c>
      <c r="AI58">
        <v>64970475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64970502</v>
      </c>
      <c r="C59">
        <v>64970471</v>
      </c>
      <c r="D59">
        <v>29172498</v>
      </c>
      <c r="E59">
        <v>1</v>
      </c>
      <c r="F59">
        <v>1</v>
      </c>
      <c r="G59">
        <v>1</v>
      </c>
      <c r="H59">
        <v>2</v>
      </c>
      <c r="I59" t="s">
        <v>441</v>
      </c>
      <c r="J59" t="s">
        <v>442</v>
      </c>
      <c r="K59" t="s">
        <v>443</v>
      </c>
      <c r="L59">
        <v>1368</v>
      </c>
      <c r="N59">
        <v>1011</v>
      </c>
      <c r="O59" t="s">
        <v>392</v>
      </c>
      <c r="P59" t="s">
        <v>392</v>
      </c>
      <c r="Q59">
        <v>1</v>
      </c>
      <c r="X59">
        <v>2.2000000000000002</v>
      </c>
      <c r="Y59">
        <v>0</v>
      </c>
      <c r="Z59">
        <v>2.37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2.2000000000000002</v>
      </c>
      <c r="AH59">
        <v>2</v>
      </c>
      <c r="AI59">
        <v>64970476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64970503</v>
      </c>
      <c r="C60">
        <v>64970471</v>
      </c>
      <c r="D60">
        <v>29172514</v>
      </c>
      <c r="E60">
        <v>1</v>
      </c>
      <c r="F60">
        <v>1</v>
      </c>
      <c r="G60">
        <v>1</v>
      </c>
      <c r="H60">
        <v>2</v>
      </c>
      <c r="I60" t="s">
        <v>444</v>
      </c>
      <c r="J60" t="s">
        <v>445</v>
      </c>
      <c r="K60" t="s">
        <v>446</v>
      </c>
      <c r="L60">
        <v>1368</v>
      </c>
      <c r="N60">
        <v>1011</v>
      </c>
      <c r="O60" t="s">
        <v>392</v>
      </c>
      <c r="P60" t="s">
        <v>392</v>
      </c>
      <c r="Q60">
        <v>1</v>
      </c>
      <c r="X60">
        <v>2.2000000000000002</v>
      </c>
      <c r="Y60">
        <v>0</v>
      </c>
      <c r="Z60">
        <v>3.6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2.2000000000000002</v>
      </c>
      <c r="AH60">
        <v>2</v>
      </c>
      <c r="AI60">
        <v>64970477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64970504</v>
      </c>
      <c r="C61">
        <v>64970471</v>
      </c>
      <c r="D61">
        <v>29174913</v>
      </c>
      <c r="E61">
        <v>1</v>
      </c>
      <c r="F61">
        <v>1</v>
      </c>
      <c r="G61">
        <v>1</v>
      </c>
      <c r="H61">
        <v>2</v>
      </c>
      <c r="I61" t="s">
        <v>447</v>
      </c>
      <c r="J61" t="s">
        <v>448</v>
      </c>
      <c r="K61" t="s">
        <v>449</v>
      </c>
      <c r="L61">
        <v>1368</v>
      </c>
      <c r="N61">
        <v>1011</v>
      </c>
      <c r="O61" t="s">
        <v>392</v>
      </c>
      <c r="P61" t="s">
        <v>392</v>
      </c>
      <c r="Q61">
        <v>1</v>
      </c>
      <c r="X61">
        <v>0.2</v>
      </c>
      <c r="Y61">
        <v>0</v>
      </c>
      <c r="Z61">
        <v>87.17</v>
      </c>
      <c r="AA61">
        <v>11.6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0.2</v>
      </c>
      <c r="AH61">
        <v>2</v>
      </c>
      <c r="AI61">
        <v>64970478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ROW(Source!A43)</f>
        <v>43</v>
      </c>
      <c r="B62">
        <v>64970505</v>
      </c>
      <c r="C62">
        <v>64970471</v>
      </c>
      <c r="D62">
        <v>29114688</v>
      </c>
      <c r="E62">
        <v>1</v>
      </c>
      <c r="F62">
        <v>1</v>
      </c>
      <c r="G62">
        <v>1</v>
      </c>
      <c r="H62">
        <v>3</v>
      </c>
      <c r="I62" t="s">
        <v>450</v>
      </c>
      <c r="J62" t="s">
        <v>451</v>
      </c>
      <c r="K62" t="s">
        <v>452</v>
      </c>
      <c r="L62">
        <v>1348</v>
      </c>
      <c r="N62">
        <v>1009</v>
      </c>
      <c r="O62" t="s">
        <v>107</v>
      </c>
      <c r="P62" t="s">
        <v>107</v>
      </c>
      <c r="Q62">
        <v>1000</v>
      </c>
      <c r="X62">
        <v>1.1E-4</v>
      </c>
      <c r="Y62">
        <v>12430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1.1E-4</v>
      </c>
      <c r="AH62">
        <v>2</v>
      </c>
      <c r="AI62">
        <v>64970479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ROW(Source!A43)</f>
        <v>43</v>
      </c>
      <c r="B63">
        <v>64970506</v>
      </c>
      <c r="C63">
        <v>64970471</v>
      </c>
      <c r="D63">
        <v>29110793</v>
      </c>
      <c r="E63">
        <v>1</v>
      </c>
      <c r="F63">
        <v>1</v>
      </c>
      <c r="G63">
        <v>1</v>
      </c>
      <c r="H63">
        <v>3</v>
      </c>
      <c r="I63" t="s">
        <v>453</v>
      </c>
      <c r="J63" t="s">
        <v>454</v>
      </c>
      <c r="K63" t="s">
        <v>455</v>
      </c>
      <c r="L63">
        <v>1308</v>
      </c>
      <c r="N63">
        <v>1003</v>
      </c>
      <c r="O63" t="s">
        <v>134</v>
      </c>
      <c r="P63" t="s">
        <v>134</v>
      </c>
      <c r="Q63">
        <v>100</v>
      </c>
      <c r="X63">
        <v>2.4500000000000001E-2</v>
      </c>
      <c r="Y63">
        <v>120.36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2.4500000000000001E-2</v>
      </c>
      <c r="AH63">
        <v>2</v>
      </c>
      <c r="AI63">
        <v>64970480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ROW(Source!A43)</f>
        <v>43</v>
      </c>
      <c r="B64">
        <v>64970507</v>
      </c>
      <c r="C64">
        <v>64970471</v>
      </c>
      <c r="D64">
        <v>29122430</v>
      </c>
      <c r="E64">
        <v>1</v>
      </c>
      <c r="F64">
        <v>1</v>
      </c>
      <c r="G64">
        <v>1</v>
      </c>
      <c r="H64">
        <v>3</v>
      </c>
      <c r="I64" t="s">
        <v>456</v>
      </c>
      <c r="J64" t="s">
        <v>457</v>
      </c>
      <c r="K64" t="s">
        <v>458</v>
      </c>
      <c r="L64">
        <v>1348</v>
      </c>
      <c r="N64">
        <v>1009</v>
      </c>
      <c r="O64" t="s">
        <v>107</v>
      </c>
      <c r="P64" t="s">
        <v>107</v>
      </c>
      <c r="Q64">
        <v>1000</v>
      </c>
      <c r="X64">
        <v>7.2000000000000005E-4</v>
      </c>
      <c r="Y64">
        <v>9073.89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7.2000000000000005E-4</v>
      </c>
      <c r="AH64">
        <v>2</v>
      </c>
      <c r="AI64">
        <v>64970481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64970508</v>
      </c>
      <c r="C65">
        <v>64970471</v>
      </c>
      <c r="D65">
        <v>29158011</v>
      </c>
      <c r="E65">
        <v>1</v>
      </c>
      <c r="F65">
        <v>1</v>
      </c>
      <c r="G65">
        <v>1</v>
      </c>
      <c r="H65">
        <v>3</v>
      </c>
      <c r="I65" t="s">
        <v>420</v>
      </c>
      <c r="J65" t="s">
        <v>421</v>
      </c>
      <c r="K65" t="s">
        <v>422</v>
      </c>
      <c r="L65">
        <v>1346</v>
      </c>
      <c r="N65">
        <v>1009</v>
      </c>
      <c r="O65" t="s">
        <v>89</v>
      </c>
      <c r="P65" t="s">
        <v>89</v>
      </c>
      <c r="Q65">
        <v>1</v>
      </c>
      <c r="X65">
        <v>0.26</v>
      </c>
      <c r="Y65">
        <v>68.27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0.26</v>
      </c>
      <c r="AH65">
        <v>2</v>
      </c>
      <c r="AI65">
        <v>64970482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64970509</v>
      </c>
      <c r="C66">
        <v>64970471</v>
      </c>
      <c r="D66">
        <v>29171808</v>
      </c>
      <c r="E66">
        <v>1</v>
      </c>
      <c r="F66">
        <v>1</v>
      </c>
      <c r="G66">
        <v>1</v>
      </c>
      <c r="H66">
        <v>3</v>
      </c>
      <c r="I66" t="s">
        <v>423</v>
      </c>
      <c r="J66" t="s">
        <v>424</v>
      </c>
      <c r="K66" t="s">
        <v>425</v>
      </c>
      <c r="L66">
        <v>1374</v>
      </c>
      <c r="N66">
        <v>1013</v>
      </c>
      <c r="O66" t="s">
        <v>426</v>
      </c>
      <c r="P66" t="s">
        <v>426</v>
      </c>
      <c r="Q66">
        <v>1</v>
      </c>
      <c r="X66">
        <v>1.79</v>
      </c>
      <c r="Y66">
        <v>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1.79</v>
      </c>
      <c r="AH66">
        <v>2</v>
      </c>
      <c r="AI66">
        <v>64970483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ROW(Source!A46)</f>
        <v>46</v>
      </c>
      <c r="B67">
        <v>64970518</v>
      </c>
      <c r="C67">
        <v>64970511</v>
      </c>
      <c r="D67">
        <v>18409850</v>
      </c>
      <c r="E67">
        <v>1</v>
      </c>
      <c r="F67">
        <v>1</v>
      </c>
      <c r="G67">
        <v>1</v>
      </c>
      <c r="H67">
        <v>1</v>
      </c>
      <c r="I67" t="s">
        <v>459</v>
      </c>
      <c r="J67" t="s">
        <v>3</v>
      </c>
      <c r="K67" t="s">
        <v>460</v>
      </c>
      <c r="L67">
        <v>1369</v>
      </c>
      <c r="N67">
        <v>1013</v>
      </c>
      <c r="O67" t="s">
        <v>386</v>
      </c>
      <c r="P67" t="s">
        <v>386</v>
      </c>
      <c r="Q67">
        <v>1</v>
      </c>
      <c r="X67">
        <v>62.41</v>
      </c>
      <c r="Y67">
        <v>0</v>
      </c>
      <c r="Z67">
        <v>0</v>
      </c>
      <c r="AA67">
        <v>0</v>
      </c>
      <c r="AB67">
        <v>9.07</v>
      </c>
      <c r="AC67">
        <v>0</v>
      </c>
      <c r="AD67">
        <v>1</v>
      </c>
      <c r="AE67">
        <v>1</v>
      </c>
      <c r="AF67" t="s">
        <v>3</v>
      </c>
      <c r="AG67">
        <v>62.41</v>
      </c>
      <c r="AH67">
        <v>2</v>
      </c>
      <c r="AI67">
        <v>64970512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ROW(Source!A46)</f>
        <v>46</v>
      </c>
      <c r="B68">
        <v>64970519</v>
      </c>
      <c r="C68">
        <v>64970511</v>
      </c>
      <c r="D68">
        <v>29174653</v>
      </c>
      <c r="E68">
        <v>1</v>
      </c>
      <c r="F68">
        <v>1</v>
      </c>
      <c r="G68">
        <v>1</v>
      </c>
      <c r="H68">
        <v>2</v>
      </c>
      <c r="I68" t="s">
        <v>461</v>
      </c>
      <c r="J68" t="s">
        <v>462</v>
      </c>
      <c r="K68" t="s">
        <v>463</v>
      </c>
      <c r="L68">
        <v>1368</v>
      </c>
      <c r="N68">
        <v>1011</v>
      </c>
      <c r="O68" t="s">
        <v>392</v>
      </c>
      <c r="P68" t="s">
        <v>392</v>
      </c>
      <c r="Q68">
        <v>1</v>
      </c>
      <c r="X68">
        <v>25.2</v>
      </c>
      <c r="Y68">
        <v>0</v>
      </c>
      <c r="Z68">
        <v>6.82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25.2</v>
      </c>
      <c r="AH68">
        <v>2</v>
      </c>
      <c r="AI68">
        <v>64970513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64970520</v>
      </c>
      <c r="C69">
        <v>64970511</v>
      </c>
      <c r="D69">
        <v>29174913</v>
      </c>
      <c r="E69">
        <v>1</v>
      </c>
      <c r="F69">
        <v>1</v>
      </c>
      <c r="G69">
        <v>1</v>
      </c>
      <c r="H69">
        <v>2</v>
      </c>
      <c r="I69" t="s">
        <v>447</v>
      </c>
      <c r="J69" t="s">
        <v>448</v>
      </c>
      <c r="K69" t="s">
        <v>449</v>
      </c>
      <c r="L69">
        <v>1368</v>
      </c>
      <c r="N69">
        <v>1011</v>
      </c>
      <c r="O69" t="s">
        <v>392</v>
      </c>
      <c r="P69" t="s">
        <v>392</v>
      </c>
      <c r="Q69">
        <v>1</v>
      </c>
      <c r="X69">
        <v>0.26</v>
      </c>
      <c r="Y69">
        <v>0</v>
      </c>
      <c r="Z69">
        <v>87.17</v>
      </c>
      <c r="AA69">
        <v>11.6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0.26</v>
      </c>
      <c r="AH69">
        <v>2</v>
      </c>
      <c r="AI69">
        <v>64970514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64970521</v>
      </c>
      <c r="C70">
        <v>64970511</v>
      </c>
      <c r="D70">
        <v>29107945</v>
      </c>
      <c r="E70">
        <v>1</v>
      </c>
      <c r="F70">
        <v>1</v>
      </c>
      <c r="G70">
        <v>1</v>
      </c>
      <c r="H70">
        <v>3</v>
      </c>
      <c r="I70" t="s">
        <v>464</v>
      </c>
      <c r="J70" t="s">
        <v>465</v>
      </c>
      <c r="K70" t="s">
        <v>466</v>
      </c>
      <c r="L70">
        <v>1354</v>
      </c>
      <c r="N70">
        <v>1010</v>
      </c>
      <c r="O70" t="s">
        <v>50</v>
      </c>
      <c r="P70" t="s">
        <v>50</v>
      </c>
      <c r="Q70">
        <v>1</v>
      </c>
      <c r="X70">
        <v>10</v>
      </c>
      <c r="Y70">
        <v>4.51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10</v>
      </c>
      <c r="AH70">
        <v>2</v>
      </c>
      <c r="AI70">
        <v>64970515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64970522</v>
      </c>
      <c r="C71">
        <v>64970511</v>
      </c>
      <c r="D71">
        <v>29107800</v>
      </c>
      <c r="E71">
        <v>1</v>
      </c>
      <c r="F71">
        <v>1</v>
      </c>
      <c r="G71">
        <v>1</v>
      </c>
      <c r="H71">
        <v>3</v>
      </c>
      <c r="I71" t="s">
        <v>408</v>
      </c>
      <c r="J71" t="s">
        <v>409</v>
      </c>
      <c r="K71" t="s">
        <v>410</v>
      </c>
      <c r="L71">
        <v>1346</v>
      </c>
      <c r="N71">
        <v>1009</v>
      </c>
      <c r="O71" t="s">
        <v>89</v>
      </c>
      <c r="P71" t="s">
        <v>89</v>
      </c>
      <c r="Q71">
        <v>1</v>
      </c>
      <c r="X71">
        <v>10</v>
      </c>
      <c r="Y71">
        <v>1.81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10</v>
      </c>
      <c r="AH71">
        <v>2</v>
      </c>
      <c r="AI71">
        <v>64970516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64970523</v>
      </c>
      <c r="C72">
        <v>64970511</v>
      </c>
      <c r="D72">
        <v>29122608</v>
      </c>
      <c r="E72">
        <v>1</v>
      </c>
      <c r="F72">
        <v>1</v>
      </c>
      <c r="G72">
        <v>1</v>
      </c>
      <c r="H72">
        <v>3</v>
      </c>
      <c r="I72" t="s">
        <v>87</v>
      </c>
      <c r="J72" t="s">
        <v>90</v>
      </c>
      <c r="K72" t="s">
        <v>88</v>
      </c>
      <c r="L72">
        <v>1346</v>
      </c>
      <c r="N72">
        <v>1009</v>
      </c>
      <c r="O72" t="s">
        <v>89</v>
      </c>
      <c r="P72" t="s">
        <v>89</v>
      </c>
      <c r="Q72">
        <v>1</v>
      </c>
      <c r="X72">
        <v>150</v>
      </c>
      <c r="Y72">
        <v>75.16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150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64970524</v>
      </c>
      <c r="C73">
        <v>64970511</v>
      </c>
      <c r="D73">
        <v>29150040</v>
      </c>
      <c r="E73">
        <v>1</v>
      </c>
      <c r="F73">
        <v>1</v>
      </c>
      <c r="G73">
        <v>1</v>
      </c>
      <c r="H73">
        <v>3</v>
      </c>
      <c r="I73" t="s">
        <v>467</v>
      </c>
      <c r="J73" t="s">
        <v>468</v>
      </c>
      <c r="K73" t="s">
        <v>469</v>
      </c>
      <c r="L73">
        <v>1339</v>
      </c>
      <c r="N73">
        <v>1007</v>
      </c>
      <c r="O73" t="s">
        <v>294</v>
      </c>
      <c r="P73" t="s">
        <v>294</v>
      </c>
      <c r="Q73">
        <v>1</v>
      </c>
      <c r="X73">
        <v>0.21</v>
      </c>
      <c r="Y73">
        <v>2.44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0.21</v>
      </c>
      <c r="AH73">
        <v>2</v>
      </c>
      <c r="AI73">
        <v>64970517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64970518</v>
      </c>
      <c r="C74">
        <v>64970511</v>
      </c>
      <c r="D74">
        <v>18409850</v>
      </c>
      <c r="E74">
        <v>1</v>
      </c>
      <c r="F74">
        <v>1</v>
      </c>
      <c r="G74">
        <v>1</v>
      </c>
      <c r="H74">
        <v>1</v>
      </c>
      <c r="I74" t="s">
        <v>459</v>
      </c>
      <c r="J74" t="s">
        <v>3</v>
      </c>
      <c r="K74" t="s">
        <v>460</v>
      </c>
      <c r="L74">
        <v>1369</v>
      </c>
      <c r="N74">
        <v>1013</v>
      </c>
      <c r="O74" t="s">
        <v>386</v>
      </c>
      <c r="P74" t="s">
        <v>386</v>
      </c>
      <c r="Q74">
        <v>1</v>
      </c>
      <c r="X74">
        <v>62.41</v>
      </c>
      <c r="Y74">
        <v>0</v>
      </c>
      <c r="Z74">
        <v>0</v>
      </c>
      <c r="AA74">
        <v>0</v>
      </c>
      <c r="AB74">
        <v>9.07</v>
      </c>
      <c r="AC74">
        <v>0</v>
      </c>
      <c r="AD74">
        <v>1</v>
      </c>
      <c r="AE74">
        <v>1</v>
      </c>
      <c r="AF74" t="s">
        <v>3</v>
      </c>
      <c r="AG74">
        <v>62.41</v>
      </c>
      <c r="AH74">
        <v>2</v>
      </c>
      <c r="AI74">
        <v>64970512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64970519</v>
      </c>
      <c r="C75">
        <v>64970511</v>
      </c>
      <c r="D75">
        <v>29174653</v>
      </c>
      <c r="E75">
        <v>1</v>
      </c>
      <c r="F75">
        <v>1</v>
      </c>
      <c r="G75">
        <v>1</v>
      </c>
      <c r="H75">
        <v>2</v>
      </c>
      <c r="I75" t="s">
        <v>461</v>
      </c>
      <c r="J75" t="s">
        <v>462</v>
      </c>
      <c r="K75" t="s">
        <v>463</v>
      </c>
      <c r="L75">
        <v>1368</v>
      </c>
      <c r="N75">
        <v>1011</v>
      </c>
      <c r="O75" t="s">
        <v>392</v>
      </c>
      <c r="P75" t="s">
        <v>392</v>
      </c>
      <c r="Q75">
        <v>1</v>
      </c>
      <c r="X75">
        <v>25.2</v>
      </c>
      <c r="Y75">
        <v>0</v>
      </c>
      <c r="Z75">
        <v>6.82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25.2</v>
      </c>
      <c r="AH75">
        <v>2</v>
      </c>
      <c r="AI75">
        <v>64970513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64970520</v>
      </c>
      <c r="C76">
        <v>64970511</v>
      </c>
      <c r="D76">
        <v>29174913</v>
      </c>
      <c r="E76">
        <v>1</v>
      </c>
      <c r="F76">
        <v>1</v>
      </c>
      <c r="G76">
        <v>1</v>
      </c>
      <c r="H76">
        <v>2</v>
      </c>
      <c r="I76" t="s">
        <v>447</v>
      </c>
      <c r="J76" t="s">
        <v>448</v>
      </c>
      <c r="K76" t="s">
        <v>449</v>
      </c>
      <c r="L76">
        <v>1368</v>
      </c>
      <c r="N76">
        <v>1011</v>
      </c>
      <c r="O76" t="s">
        <v>392</v>
      </c>
      <c r="P76" t="s">
        <v>392</v>
      </c>
      <c r="Q76">
        <v>1</v>
      </c>
      <c r="X76">
        <v>0.26</v>
      </c>
      <c r="Y76">
        <v>0</v>
      </c>
      <c r="Z76">
        <v>87.17</v>
      </c>
      <c r="AA76">
        <v>11.6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0.26</v>
      </c>
      <c r="AH76">
        <v>2</v>
      </c>
      <c r="AI76">
        <v>64970514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64970521</v>
      </c>
      <c r="C77">
        <v>64970511</v>
      </c>
      <c r="D77">
        <v>29107945</v>
      </c>
      <c r="E77">
        <v>1</v>
      </c>
      <c r="F77">
        <v>1</v>
      </c>
      <c r="G77">
        <v>1</v>
      </c>
      <c r="H77">
        <v>3</v>
      </c>
      <c r="I77" t="s">
        <v>464</v>
      </c>
      <c r="J77" t="s">
        <v>465</v>
      </c>
      <c r="K77" t="s">
        <v>466</v>
      </c>
      <c r="L77">
        <v>1354</v>
      </c>
      <c r="N77">
        <v>1010</v>
      </c>
      <c r="O77" t="s">
        <v>50</v>
      </c>
      <c r="P77" t="s">
        <v>50</v>
      </c>
      <c r="Q77">
        <v>1</v>
      </c>
      <c r="X77">
        <v>10</v>
      </c>
      <c r="Y77">
        <v>4.51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10</v>
      </c>
      <c r="AH77">
        <v>2</v>
      </c>
      <c r="AI77">
        <v>64970515</v>
      </c>
      <c r="AJ77">
        <v>76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64970522</v>
      </c>
      <c r="C78">
        <v>64970511</v>
      </c>
      <c r="D78">
        <v>29107800</v>
      </c>
      <c r="E78">
        <v>1</v>
      </c>
      <c r="F78">
        <v>1</v>
      </c>
      <c r="G78">
        <v>1</v>
      </c>
      <c r="H78">
        <v>3</v>
      </c>
      <c r="I78" t="s">
        <v>408</v>
      </c>
      <c r="J78" t="s">
        <v>409</v>
      </c>
      <c r="K78" t="s">
        <v>410</v>
      </c>
      <c r="L78">
        <v>1346</v>
      </c>
      <c r="N78">
        <v>1009</v>
      </c>
      <c r="O78" t="s">
        <v>89</v>
      </c>
      <c r="P78" t="s">
        <v>89</v>
      </c>
      <c r="Q78">
        <v>1</v>
      </c>
      <c r="X78">
        <v>10</v>
      </c>
      <c r="Y78">
        <v>1.81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10</v>
      </c>
      <c r="AH78">
        <v>2</v>
      </c>
      <c r="AI78">
        <v>64970516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ROW(Source!A47)</f>
        <v>47</v>
      </c>
      <c r="B79">
        <v>64970523</v>
      </c>
      <c r="C79">
        <v>64970511</v>
      </c>
      <c r="D79">
        <v>29122608</v>
      </c>
      <c r="E79">
        <v>1</v>
      </c>
      <c r="F79">
        <v>1</v>
      </c>
      <c r="G79">
        <v>1</v>
      </c>
      <c r="H79">
        <v>3</v>
      </c>
      <c r="I79" t="s">
        <v>87</v>
      </c>
      <c r="J79" t="s">
        <v>90</v>
      </c>
      <c r="K79" t="s">
        <v>88</v>
      </c>
      <c r="L79">
        <v>1346</v>
      </c>
      <c r="N79">
        <v>1009</v>
      </c>
      <c r="O79" t="s">
        <v>89</v>
      </c>
      <c r="P79" t="s">
        <v>89</v>
      </c>
      <c r="Q79">
        <v>1</v>
      </c>
      <c r="X79">
        <v>150</v>
      </c>
      <c r="Y79">
        <v>75.16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150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ROW(Source!A47)</f>
        <v>47</v>
      </c>
      <c r="B80">
        <v>64970524</v>
      </c>
      <c r="C80">
        <v>64970511</v>
      </c>
      <c r="D80">
        <v>29150040</v>
      </c>
      <c r="E80">
        <v>1</v>
      </c>
      <c r="F80">
        <v>1</v>
      </c>
      <c r="G80">
        <v>1</v>
      </c>
      <c r="H80">
        <v>3</v>
      </c>
      <c r="I80" t="s">
        <v>467</v>
      </c>
      <c r="J80" t="s">
        <v>468</v>
      </c>
      <c r="K80" t="s">
        <v>469</v>
      </c>
      <c r="L80">
        <v>1339</v>
      </c>
      <c r="N80">
        <v>1007</v>
      </c>
      <c r="O80" t="s">
        <v>294</v>
      </c>
      <c r="P80" t="s">
        <v>294</v>
      </c>
      <c r="Q80">
        <v>1</v>
      </c>
      <c r="X80">
        <v>0.21</v>
      </c>
      <c r="Y80">
        <v>2.44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0.21</v>
      </c>
      <c r="AH80">
        <v>2</v>
      </c>
      <c r="AI80">
        <v>64970517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ROW(Source!A56)</f>
        <v>56</v>
      </c>
      <c r="B81">
        <v>64970570</v>
      </c>
      <c r="C81">
        <v>64970553</v>
      </c>
      <c r="D81">
        <v>29362762</v>
      </c>
      <c r="E81">
        <v>1</v>
      </c>
      <c r="F81">
        <v>1</v>
      </c>
      <c r="G81">
        <v>1</v>
      </c>
      <c r="H81">
        <v>1</v>
      </c>
      <c r="I81" t="s">
        <v>427</v>
      </c>
      <c r="J81" t="s">
        <v>3</v>
      </c>
      <c r="K81" t="s">
        <v>428</v>
      </c>
      <c r="L81">
        <v>1369</v>
      </c>
      <c r="N81">
        <v>1013</v>
      </c>
      <c r="O81" t="s">
        <v>386</v>
      </c>
      <c r="P81" t="s">
        <v>386</v>
      </c>
      <c r="Q81">
        <v>1</v>
      </c>
      <c r="X81">
        <v>47</v>
      </c>
      <c r="Y81">
        <v>0</v>
      </c>
      <c r="Z81">
        <v>0</v>
      </c>
      <c r="AA81">
        <v>0</v>
      </c>
      <c r="AB81">
        <v>9.6199999999999992</v>
      </c>
      <c r="AC81">
        <v>0</v>
      </c>
      <c r="AD81">
        <v>1</v>
      </c>
      <c r="AE81">
        <v>1</v>
      </c>
      <c r="AF81" t="s">
        <v>3</v>
      </c>
      <c r="AG81">
        <v>47</v>
      </c>
      <c r="AH81">
        <v>2</v>
      </c>
      <c r="AI81">
        <v>64970555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ROW(Source!A56)</f>
        <v>56</v>
      </c>
      <c r="B82">
        <v>64970571</v>
      </c>
      <c r="C82">
        <v>64970553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32</v>
      </c>
      <c r="J82" t="s">
        <v>3</v>
      </c>
      <c r="K82" t="s">
        <v>387</v>
      </c>
      <c r="L82">
        <v>608254</v>
      </c>
      <c r="N82">
        <v>1013</v>
      </c>
      <c r="O82" t="s">
        <v>388</v>
      </c>
      <c r="P82" t="s">
        <v>388</v>
      </c>
      <c r="Q82">
        <v>1</v>
      </c>
      <c r="X82">
        <v>0.11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0.11</v>
      </c>
      <c r="AH82">
        <v>2</v>
      </c>
      <c r="AI82">
        <v>64970556</v>
      </c>
      <c r="AJ82">
        <v>80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ROW(Source!A56)</f>
        <v>56</v>
      </c>
      <c r="B83">
        <v>64970572</v>
      </c>
      <c r="C83">
        <v>64970553</v>
      </c>
      <c r="D83">
        <v>29172362</v>
      </c>
      <c r="E83">
        <v>1</v>
      </c>
      <c r="F83">
        <v>1</v>
      </c>
      <c r="G83">
        <v>1</v>
      </c>
      <c r="H83">
        <v>2</v>
      </c>
      <c r="I83" t="s">
        <v>438</v>
      </c>
      <c r="J83" t="s">
        <v>439</v>
      </c>
      <c r="K83" t="s">
        <v>440</v>
      </c>
      <c r="L83">
        <v>1368</v>
      </c>
      <c r="N83">
        <v>1011</v>
      </c>
      <c r="O83" t="s">
        <v>392</v>
      </c>
      <c r="P83" t="s">
        <v>392</v>
      </c>
      <c r="Q83">
        <v>1</v>
      </c>
      <c r="X83">
        <v>0.11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0.11</v>
      </c>
      <c r="AH83">
        <v>2</v>
      </c>
      <c r="AI83">
        <v>64970557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ROW(Source!A56)</f>
        <v>56</v>
      </c>
      <c r="B84">
        <v>64970573</v>
      </c>
      <c r="C84">
        <v>64970553</v>
      </c>
      <c r="D84">
        <v>29172657</v>
      </c>
      <c r="E84">
        <v>1</v>
      </c>
      <c r="F84">
        <v>1</v>
      </c>
      <c r="G84">
        <v>1</v>
      </c>
      <c r="H84">
        <v>2</v>
      </c>
      <c r="I84" t="s">
        <v>470</v>
      </c>
      <c r="J84" t="s">
        <v>471</v>
      </c>
      <c r="K84" t="s">
        <v>472</v>
      </c>
      <c r="L84">
        <v>1368</v>
      </c>
      <c r="N84">
        <v>1011</v>
      </c>
      <c r="O84" t="s">
        <v>392</v>
      </c>
      <c r="P84" t="s">
        <v>392</v>
      </c>
      <c r="Q84">
        <v>1</v>
      </c>
      <c r="X84">
        <v>0.19</v>
      </c>
      <c r="Y84">
        <v>0</v>
      </c>
      <c r="Z84">
        <v>8.1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0.19</v>
      </c>
      <c r="AH84">
        <v>2</v>
      </c>
      <c r="AI84">
        <v>64970558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ROW(Source!A56)</f>
        <v>56</v>
      </c>
      <c r="B85">
        <v>64970574</v>
      </c>
      <c r="C85">
        <v>64970553</v>
      </c>
      <c r="D85">
        <v>29174913</v>
      </c>
      <c r="E85">
        <v>1</v>
      </c>
      <c r="F85">
        <v>1</v>
      </c>
      <c r="G85">
        <v>1</v>
      </c>
      <c r="H85">
        <v>2</v>
      </c>
      <c r="I85" t="s">
        <v>447</v>
      </c>
      <c r="J85" t="s">
        <v>448</v>
      </c>
      <c r="K85" t="s">
        <v>449</v>
      </c>
      <c r="L85">
        <v>1368</v>
      </c>
      <c r="N85">
        <v>1011</v>
      </c>
      <c r="O85" t="s">
        <v>392</v>
      </c>
      <c r="P85" t="s">
        <v>392</v>
      </c>
      <c r="Q85">
        <v>1</v>
      </c>
      <c r="X85">
        <v>0.11</v>
      </c>
      <c r="Y85">
        <v>0</v>
      </c>
      <c r="Z85">
        <v>87.17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0.11</v>
      </c>
      <c r="AH85">
        <v>2</v>
      </c>
      <c r="AI85">
        <v>64970559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ROW(Source!A56)</f>
        <v>56</v>
      </c>
      <c r="B86">
        <v>64970575</v>
      </c>
      <c r="C86">
        <v>64970553</v>
      </c>
      <c r="D86">
        <v>29113386</v>
      </c>
      <c r="E86">
        <v>1</v>
      </c>
      <c r="F86">
        <v>1</v>
      </c>
      <c r="G86">
        <v>1</v>
      </c>
      <c r="H86">
        <v>3</v>
      </c>
      <c r="I86" t="s">
        <v>473</v>
      </c>
      <c r="J86" t="s">
        <v>474</v>
      </c>
      <c r="K86" t="s">
        <v>475</v>
      </c>
      <c r="L86">
        <v>1348</v>
      </c>
      <c r="N86">
        <v>1009</v>
      </c>
      <c r="O86" t="s">
        <v>107</v>
      </c>
      <c r="P86" t="s">
        <v>107</v>
      </c>
      <c r="Q86">
        <v>1000</v>
      </c>
      <c r="X86">
        <v>3.0000000000000001E-3</v>
      </c>
      <c r="Y86">
        <v>5000.01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3.0000000000000001E-3</v>
      </c>
      <c r="AH86">
        <v>2</v>
      </c>
      <c r="AI86">
        <v>64970560</v>
      </c>
      <c r="AJ86">
        <v>84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ROW(Source!A56)</f>
        <v>56</v>
      </c>
      <c r="B87">
        <v>64970576</v>
      </c>
      <c r="C87">
        <v>64970553</v>
      </c>
      <c r="D87">
        <v>29110426</v>
      </c>
      <c r="E87">
        <v>1</v>
      </c>
      <c r="F87">
        <v>1</v>
      </c>
      <c r="G87">
        <v>1</v>
      </c>
      <c r="H87">
        <v>3</v>
      </c>
      <c r="I87" t="s">
        <v>476</v>
      </c>
      <c r="J87" t="s">
        <v>477</v>
      </c>
      <c r="K87" t="s">
        <v>478</v>
      </c>
      <c r="L87">
        <v>1346</v>
      </c>
      <c r="N87">
        <v>1009</v>
      </c>
      <c r="O87" t="s">
        <v>89</v>
      </c>
      <c r="P87" t="s">
        <v>89</v>
      </c>
      <c r="Q87">
        <v>1</v>
      </c>
      <c r="X87">
        <v>0.8</v>
      </c>
      <c r="Y87">
        <v>28.67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0.8</v>
      </c>
      <c r="AH87">
        <v>2</v>
      </c>
      <c r="AI87">
        <v>64970561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ROW(Source!A56)</f>
        <v>56</v>
      </c>
      <c r="B88">
        <v>64970577</v>
      </c>
      <c r="C88">
        <v>64970553</v>
      </c>
      <c r="D88">
        <v>29163972</v>
      </c>
      <c r="E88">
        <v>1</v>
      </c>
      <c r="F88">
        <v>1</v>
      </c>
      <c r="G88">
        <v>1</v>
      </c>
      <c r="H88">
        <v>3</v>
      </c>
      <c r="I88" t="s">
        <v>479</v>
      </c>
      <c r="J88" t="s">
        <v>480</v>
      </c>
      <c r="K88" t="s">
        <v>481</v>
      </c>
      <c r="L88">
        <v>1354</v>
      </c>
      <c r="N88">
        <v>1010</v>
      </c>
      <c r="O88" t="s">
        <v>50</v>
      </c>
      <c r="P88" t="s">
        <v>50</v>
      </c>
      <c r="Q88">
        <v>1</v>
      </c>
      <c r="X88">
        <v>102</v>
      </c>
      <c r="Y88">
        <v>3.67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102</v>
      </c>
      <c r="AH88">
        <v>2</v>
      </c>
      <c r="AI88">
        <v>64970562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ROW(Source!A56)</f>
        <v>56</v>
      </c>
      <c r="B89">
        <v>64970578</v>
      </c>
      <c r="C89">
        <v>64970553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423</v>
      </c>
      <c r="J89" t="s">
        <v>424</v>
      </c>
      <c r="K89" t="s">
        <v>425</v>
      </c>
      <c r="L89">
        <v>1374</v>
      </c>
      <c r="N89">
        <v>1013</v>
      </c>
      <c r="O89" t="s">
        <v>426</v>
      </c>
      <c r="P89" t="s">
        <v>426</v>
      </c>
      <c r="Q89">
        <v>1</v>
      </c>
      <c r="X89">
        <v>9.0399999999999991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9.0399999999999991</v>
      </c>
      <c r="AH89">
        <v>2</v>
      </c>
      <c r="AI89">
        <v>64970563</v>
      </c>
      <c r="AJ89">
        <v>87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ROW(Source!A57)</f>
        <v>57</v>
      </c>
      <c r="B90">
        <v>64970570</v>
      </c>
      <c r="C90">
        <v>64970553</v>
      </c>
      <c r="D90">
        <v>29362762</v>
      </c>
      <c r="E90">
        <v>1</v>
      </c>
      <c r="F90">
        <v>1</v>
      </c>
      <c r="G90">
        <v>1</v>
      </c>
      <c r="H90">
        <v>1</v>
      </c>
      <c r="I90" t="s">
        <v>427</v>
      </c>
      <c r="J90" t="s">
        <v>3</v>
      </c>
      <c r="K90" t="s">
        <v>428</v>
      </c>
      <c r="L90">
        <v>1369</v>
      </c>
      <c r="N90">
        <v>1013</v>
      </c>
      <c r="O90" t="s">
        <v>386</v>
      </c>
      <c r="P90" t="s">
        <v>386</v>
      </c>
      <c r="Q90">
        <v>1</v>
      </c>
      <c r="X90">
        <v>47</v>
      </c>
      <c r="Y90">
        <v>0</v>
      </c>
      <c r="Z90">
        <v>0</v>
      </c>
      <c r="AA90">
        <v>0</v>
      </c>
      <c r="AB90">
        <v>9.6199999999999992</v>
      </c>
      <c r="AC90">
        <v>0</v>
      </c>
      <c r="AD90">
        <v>1</v>
      </c>
      <c r="AE90">
        <v>1</v>
      </c>
      <c r="AF90" t="s">
        <v>3</v>
      </c>
      <c r="AG90">
        <v>47</v>
      </c>
      <c r="AH90">
        <v>2</v>
      </c>
      <c r="AI90">
        <v>64970555</v>
      </c>
      <c r="AJ90">
        <v>88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ROW(Source!A57)</f>
        <v>57</v>
      </c>
      <c r="B91">
        <v>64970571</v>
      </c>
      <c r="C91">
        <v>64970553</v>
      </c>
      <c r="D91">
        <v>121548</v>
      </c>
      <c r="E91">
        <v>1</v>
      </c>
      <c r="F91">
        <v>1</v>
      </c>
      <c r="G91">
        <v>1</v>
      </c>
      <c r="H91">
        <v>1</v>
      </c>
      <c r="I91" t="s">
        <v>32</v>
      </c>
      <c r="J91" t="s">
        <v>3</v>
      </c>
      <c r="K91" t="s">
        <v>387</v>
      </c>
      <c r="L91">
        <v>608254</v>
      </c>
      <c r="N91">
        <v>1013</v>
      </c>
      <c r="O91" t="s">
        <v>388</v>
      </c>
      <c r="P91" t="s">
        <v>388</v>
      </c>
      <c r="Q91">
        <v>1</v>
      </c>
      <c r="X91">
        <v>0.11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0.11</v>
      </c>
      <c r="AH91">
        <v>2</v>
      </c>
      <c r="AI91">
        <v>64970556</v>
      </c>
      <c r="AJ91">
        <v>89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ROW(Source!A57)</f>
        <v>57</v>
      </c>
      <c r="B92">
        <v>64970572</v>
      </c>
      <c r="C92">
        <v>64970553</v>
      </c>
      <c r="D92">
        <v>29172362</v>
      </c>
      <c r="E92">
        <v>1</v>
      </c>
      <c r="F92">
        <v>1</v>
      </c>
      <c r="G92">
        <v>1</v>
      </c>
      <c r="H92">
        <v>2</v>
      </c>
      <c r="I92" t="s">
        <v>438</v>
      </c>
      <c r="J92" t="s">
        <v>439</v>
      </c>
      <c r="K92" t="s">
        <v>440</v>
      </c>
      <c r="L92">
        <v>1368</v>
      </c>
      <c r="N92">
        <v>1011</v>
      </c>
      <c r="O92" t="s">
        <v>392</v>
      </c>
      <c r="P92" t="s">
        <v>392</v>
      </c>
      <c r="Q92">
        <v>1</v>
      </c>
      <c r="X92">
        <v>0.11</v>
      </c>
      <c r="Y92">
        <v>0</v>
      </c>
      <c r="Z92">
        <v>134.65</v>
      </c>
      <c r="AA92">
        <v>13.5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0.11</v>
      </c>
      <c r="AH92">
        <v>2</v>
      </c>
      <c r="AI92">
        <v>64970557</v>
      </c>
      <c r="AJ92">
        <v>90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ROW(Source!A57)</f>
        <v>57</v>
      </c>
      <c r="B93">
        <v>64970573</v>
      </c>
      <c r="C93">
        <v>64970553</v>
      </c>
      <c r="D93">
        <v>29172657</v>
      </c>
      <c r="E93">
        <v>1</v>
      </c>
      <c r="F93">
        <v>1</v>
      </c>
      <c r="G93">
        <v>1</v>
      </c>
      <c r="H93">
        <v>2</v>
      </c>
      <c r="I93" t="s">
        <v>470</v>
      </c>
      <c r="J93" t="s">
        <v>471</v>
      </c>
      <c r="K93" t="s">
        <v>472</v>
      </c>
      <c r="L93">
        <v>1368</v>
      </c>
      <c r="N93">
        <v>1011</v>
      </c>
      <c r="O93" t="s">
        <v>392</v>
      </c>
      <c r="P93" t="s">
        <v>392</v>
      </c>
      <c r="Q93">
        <v>1</v>
      </c>
      <c r="X93">
        <v>0.19</v>
      </c>
      <c r="Y93">
        <v>0</v>
      </c>
      <c r="Z93">
        <v>8.1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0.19</v>
      </c>
      <c r="AH93">
        <v>2</v>
      </c>
      <c r="AI93">
        <v>64970558</v>
      </c>
      <c r="AJ93">
        <v>91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ROW(Source!A57)</f>
        <v>57</v>
      </c>
      <c r="B94">
        <v>64970574</v>
      </c>
      <c r="C94">
        <v>64970553</v>
      </c>
      <c r="D94">
        <v>29174913</v>
      </c>
      <c r="E94">
        <v>1</v>
      </c>
      <c r="F94">
        <v>1</v>
      </c>
      <c r="G94">
        <v>1</v>
      </c>
      <c r="H94">
        <v>2</v>
      </c>
      <c r="I94" t="s">
        <v>447</v>
      </c>
      <c r="J94" t="s">
        <v>448</v>
      </c>
      <c r="K94" t="s">
        <v>449</v>
      </c>
      <c r="L94">
        <v>1368</v>
      </c>
      <c r="N94">
        <v>1011</v>
      </c>
      <c r="O94" t="s">
        <v>392</v>
      </c>
      <c r="P94" t="s">
        <v>392</v>
      </c>
      <c r="Q94">
        <v>1</v>
      </c>
      <c r="X94">
        <v>0.11</v>
      </c>
      <c r="Y94">
        <v>0</v>
      </c>
      <c r="Z94">
        <v>87.17</v>
      </c>
      <c r="AA94">
        <v>11.6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0.11</v>
      </c>
      <c r="AH94">
        <v>2</v>
      </c>
      <c r="AI94">
        <v>64970559</v>
      </c>
      <c r="AJ94">
        <v>92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ROW(Source!A57)</f>
        <v>57</v>
      </c>
      <c r="B95">
        <v>64970575</v>
      </c>
      <c r="C95">
        <v>64970553</v>
      </c>
      <c r="D95">
        <v>29113386</v>
      </c>
      <c r="E95">
        <v>1</v>
      </c>
      <c r="F95">
        <v>1</v>
      </c>
      <c r="G95">
        <v>1</v>
      </c>
      <c r="H95">
        <v>3</v>
      </c>
      <c r="I95" t="s">
        <v>473</v>
      </c>
      <c r="J95" t="s">
        <v>474</v>
      </c>
      <c r="K95" t="s">
        <v>475</v>
      </c>
      <c r="L95">
        <v>1348</v>
      </c>
      <c r="N95">
        <v>1009</v>
      </c>
      <c r="O95" t="s">
        <v>107</v>
      </c>
      <c r="P95" t="s">
        <v>107</v>
      </c>
      <c r="Q95">
        <v>1000</v>
      </c>
      <c r="X95">
        <v>3.0000000000000001E-3</v>
      </c>
      <c r="Y95">
        <v>5000.01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3.0000000000000001E-3</v>
      </c>
      <c r="AH95">
        <v>2</v>
      </c>
      <c r="AI95">
        <v>64970560</v>
      </c>
      <c r="AJ95">
        <v>93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ROW(Source!A57)</f>
        <v>57</v>
      </c>
      <c r="B96">
        <v>64970576</v>
      </c>
      <c r="C96">
        <v>64970553</v>
      </c>
      <c r="D96">
        <v>29110426</v>
      </c>
      <c r="E96">
        <v>1</v>
      </c>
      <c r="F96">
        <v>1</v>
      </c>
      <c r="G96">
        <v>1</v>
      </c>
      <c r="H96">
        <v>3</v>
      </c>
      <c r="I96" t="s">
        <v>476</v>
      </c>
      <c r="J96" t="s">
        <v>477</v>
      </c>
      <c r="K96" t="s">
        <v>478</v>
      </c>
      <c r="L96">
        <v>1346</v>
      </c>
      <c r="N96">
        <v>1009</v>
      </c>
      <c r="O96" t="s">
        <v>89</v>
      </c>
      <c r="P96" t="s">
        <v>89</v>
      </c>
      <c r="Q96">
        <v>1</v>
      </c>
      <c r="X96">
        <v>0.8</v>
      </c>
      <c r="Y96">
        <v>28.67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0.8</v>
      </c>
      <c r="AH96">
        <v>2</v>
      </c>
      <c r="AI96">
        <v>64970561</v>
      </c>
      <c r="AJ96">
        <v>94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ROW(Source!A57)</f>
        <v>57</v>
      </c>
      <c r="B97">
        <v>64970577</v>
      </c>
      <c r="C97">
        <v>64970553</v>
      </c>
      <c r="D97">
        <v>29163972</v>
      </c>
      <c r="E97">
        <v>1</v>
      </c>
      <c r="F97">
        <v>1</v>
      </c>
      <c r="G97">
        <v>1</v>
      </c>
      <c r="H97">
        <v>3</v>
      </c>
      <c r="I97" t="s">
        <v>479</v>
      </c>
      <c r="J97" t="s">
        <v>480</v>
      </c>
      <c r="K97" t="s">
        <v>481</v>
      </c>
      <c r="L97">
        <v>1354</v>
      </c>
      <c r="N97">
        <v>1010</v>
      </c>
      <c r="O97" t="s">
        <v>50</v>
      </c>
      <c r="P97" t="s">
        <v>50</v>
      </c>
      <c r="Q97">
        <v>1</v>
      </c>
      <c r="X97">
        <v>102</v>
      </c>
      <c r="Y97">
        <v>3.67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102</v>
      </c>
      <c r="AH97">
        <v>2</v>
      </c>
      <c r="AI97">
        <v>64970562</v>
      </c>
      <c r="AJ97">
        <v>95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ROW(Source!A57)</f>
        <v>57</v>
      </c>
      <c r="B98">
        <v>64970578</v>
      </c>
      <c r="C98">
        <v>64970553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423</v>
      </c>
      <c r="J98" t="s">
        <v>424</v>
      </c>
      <c r="K98" t="s">
        <v>425</v>
      </c>
      <c r="L98">
        <v>1374</v>
      </c>
      <c r="N98">
        <v>1013</v>
      </c>
      <c r="O98" t="s">
        <v>426</v>
      </c>
      <c r="P98" t="s">
        <v>426</v>
      </c>
      <c r="Q98">
        <v>1</v>
      </c>
      <c r="X98">
        <v>9.0399999999999991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9.0399999999999991</v>
      </c>
      <c r="AH98">
        <v>2</v>
      </c>
      <c r="AI98">
        <v>64970563</v>
      </c>
      <c r="AJ98">
        <v>96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ROW(Source!A62)</f>
        <v>62</v>
      </c>
      <c r="B99">
        <v>64970598</v>
      </c>
      <c r="C99">
        <v>64970581</v>
      </c>
      <c r="D99">
        <v>18410171</v>
      </c>
      <c r="E99">
        <v>1</v>
      </c>
      <c r="F99">
        <v>1</v>
      </c>
      <c r="G99">
        <v>1</v>
      </c>
      <c r="H99">
        <v>1</v>
      </c>
      <c r="I99" t="s">
        <v>482</v>
      </c>
      <c r="J99" t="s">
        <v>3</v>
      </c>
      <c r="K99" t="s">
        <v>483</v>
      </c>
      <c r="L99">
        <v>1369</v>
      </c>
      <c r="N99">
        <v>1013</v>
      </c>
      <c r="O99" t="s">
        <v>386</v>
      </c>
      <c r="P99" t="s">
        <v>386</v>
      </c>
      <c r="Q99">
        <v>1</v>
      </c>
      <c r="X99">
        <v>44</v>
      </c>
      <c r="Y99">
        <v>0</v>
      </c>
      <c r="Z99">
        <v>0</v>
      </c>
      <c r="AA99">
        <v>0</v>
      </c>
      <c r="AB99">
        <v>8.9700000000000006</v>
      </c>
      <c r="AC99">
        <v>0</v>
      </c>
      <c r="AD99">
        <v>1</v>
      </c>
      <c r="AE99">
        <v>1</v>
      </c>
      <c r="AF99" t="s">
        <v>3</v>
      </c>
      <c r="AG99">
        <v>44</v>
      </c>
      <c r="AH99">
        <v>2</v>
      </c>
      <c r="AI99">
        <v>64970585</v>
      </c>
      <c r="AJ99">
        <v>97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ROW(Source!A62)</f>
        <v>62</v>
      </c>
      <c r="B100">
        <v>64970599</v>
      </c>
      <c r="C100">
        <v>64970581</v>
      </c>
      <c r="D100">
        <v>121548</v>
      </c>
      <c r="E100">
        <v>1</v>
      </c>
      <c r="F100">
        <v>1</v>
      </c>
      <c r="G100">
        <v>1</v>
      </c>
      <c r="H100">
        <v>1</v>
      </c>
      <c r="I100" t="s">
        <v>32</v>
      </c>
      <c r="J100" t="s">
        <v>3</v>
      </c>
      <c r="K100" t="s">
        <v>387</v>
      </c>
      <c r="L100">
        <v>608254</v>
      </c>
      <c r="N100">
        <v>1013</v>
      </c>
      <c r="O100" t="s">
        <v>388</v>
      </c>
      <c r="P100" t="s">
        <v>388</v>
      </c>
      <c r="Q100">
        <v>1</v>
      </c>
      <c r="X100">
        <v>0.38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0.38</v>
      </c>
      <c r="AH100">
        <v>2</v>
      </c>
      <c r="AI100">
        <v>64970586</v>
      </c>
      <c r="AJ100">
        <v>98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ROW(Source!A62)</f>
        <v>62</v>
      </c>
      <c r="B101">
        <v>64970600</v>
      </c>
      <c r="C101">
        <v>64970581</v>
      </c>
      <c r="D101">
        <v>29172556</v>
      </c>
      <c r="E101">
        <v>1</v>
      </c>
      <c r="F101">
        <v>1</v>
      </c>
      <c r="G101">
        <v>1</v>
      </c>
      <c r="H101">
        <v>2</v>
      </c>
      <c r="I101" t="s">
        <v>484</v>
      </c>
      <c r="J101" t="s">
        <v>485</v>
      </c>
      <c r="K101" t="s">
        <v>486</v>
      </c>
      <c r="L101">
        <v>1368</v>
      </c>
      <c r="N101">
        <v>1011</v>
      </c>
      <c r="O101" t="s">
        <v>392</v>
      </c>
      <c r="P101" t="s">
        <v>392</v>
      </c>
      <c r="Q101">
        <v>1</v>
      </c>
      <c r="X101">
        <v>0.38</v>
      </c>
      <c r="Y101">
        <v>0</v>
      </c>
      <c r="Z101">
        <v>31.26</v>
      </c>
      <c r="AA101">
        <v>13.5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0.38</v>
      </c>
      <c r="AH101">
        <v>2</v>
      </c>
      <c r="AI101">
        <v>64970587</v>
      </c>
      <c r="AJ101">
        <v>99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ROW(Source!A62)</f>
        <v>62</v>
      </c>
      <c r="B102">
        <v>64970601</v>
      </c>
      <c r="C102">
        <v>64970581</v>
      </c>
      <c r="D102">
        <v>29172657</v>
      </c>
      <c r="E102">
        <v>1</v>
      </c>
      <c r="F102">
        <v>1</v>
      </c>
      <c r="G102">
        <v>1</v>
      </c>
      <c r="H102">
        <v>2</v>
      </c>
      <c r="I102" t="s">
        <v>470</v>
      </c>
      <c r="J102" t="s">
        <v>471</v>
      </c>
      <c r="K102" t="s">
        <v>472</v>
      </c>
      <c r="L102">
        <v>1368</v>
      </c>
      <c r="N102">
        <v>1011</v>
      </c>
      <c r="O102" t="s">
        <v>392</v>
      </c>
      <c r="P102" t="s">
        <v>392</v>
      </c>
      <c r="Q102">
        <v>1</v>
      </c>
      <c r="X102">
        <v>0.43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0.43</v>
      </c>
      <c r="AH102">
        <v>2</v>
      </c>
      <c r="AI102">
        <v>64970588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ROW(Source!A62)</f>
        <v>62</v>
      </c>
      <c r="B103">
        <v>64970602</v>
      </c>
      <c r="C103">
        <v>64970581</v>
      </c>
      <c r="D103">
        <v>29174913</v>
      </c>
      <c r="E103">
        <v>1</v>
      </c>
      <c r="F103">
        <v>1</v>
      </c>
      <c r="G103">
        <v>1</v>
      </c>
      <c r="H103">
        <v>2</v>
      </c>
      <c r="I103" t="s">
        <v>447</v>
      </c>
      <c r="J103" t="s">
        <v>448</v>
      </c>
      <c r="K103" t="s">
        <v>449</v>
      </c>
      <c r="L103">
        <v>1368</v>
      </c>
      <c r="N103">
        <v>1011</v>
      </c>
      <c r="O103" t="s">
        <v>392</v>
      </c>
      <c r="P103" t="s">
        <v>392</v>
      </c>
      <c r="Q103">
        <v>1</v>
      </c>
      <c r="X103">
        <v>0.1</v>
      </c>
      <c r="Y103">
        <v>0</v>
      </c>
      <c r="Z103">
        <v>87.17</v>
      </c>
      <c r="AA103">
        <v>11.6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</v>
      </c>
      <c r="AH103">
        <v>2</v>
      </c>
      <c r="AI103">
        <v>64970589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ROW(Source!A62)</f>
        <v>62</v>
      </c>
      <c r="B104">
        <v>64970603</v>
      </c>
      <c r="C104">
        <v>64970581</v>
      </c>
      <c r="D104">
        <v>29113690</v>
      </c>
      <c r="E104">
        <v>1</v>
      </c>
      <c r="F104">
        <v>1</v>
      </c>
      <c r="G104">
        <v>1</v>
      </c>
      <c r="H104">
        <v>3</v>
      </c>
      <c r="I104" t="s">
        <v>487</v>
      </c>
      <c r="J104" t="s">
        <v>488</v>
      </c>
      <c r="K104" t="s">
        <v>489</v>
      </c>
      <c r="L104">
        <v>1348</v>
      </c>
      <c r="N104">
        <v>1009</v>
      </c>
      <c r="O104" t="s">
        <v>107</v>
      </c>
      <c r="P104" t="s">
        <v>107</v>
      </c>
      <c r="Q104">
        <v>1000</v>
      </c>
      <c r="X104">
        <v>0.05</v>
      </c>
      <c r="Y104">
        <v>5649.99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0.05</v>
      </c>
      <c r="AH104">
        <v>2</v>
      </c>
      <c r="AI104">
        <v>64970590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ROW(Source!A62)</f>
        <v>62</v>
      </c>
      <c r="B105">
        <v>64970604</v>
      </c>
      <c r="C105">
        <v>64970581</v>
      </c>
      <c r="D105">
        <v>29113707</v>
      </c>
      <c r="E105">
        <v>1</v>
      </c>
      <c r="F105">
        <v>1</v>
      </c>
      <c r="G105">
        <v>1</v>
      </c>
      <c r="H105">
        <v>3</v>
      </c>
      <c r="I105" t="s">
        <v>490</v>
      </c>
      <c r="J105" t="s">
        <v>491</v>
      </c>
      <c r="K105" t="s">
        <v>492</v>
      </c>
      <c r="L105">
        <v>1348</v>
      </c>
      <c r="N105">
        <v>1009</v>
      </c>
      <c r="O105" t="s">
        <v>107</v>
      </c>
      <c r="P105" t="s">
        <v>107</v>
      </c>
      <c r="Q105">
        <v>1000</v>
      </c>
      <c r="X105">
        <v>0.98</v>
      </c>
      <c r="Y105">
        <v>6102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0.98</v>
      </c>
      <c r="AH105">
        <v>2</v>
      </c>
      <c r="AI105">
        <v>64970591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ROW(Source!A62)</f>
        <v>62</v>
      </c>
      <c r="B106">
        <v>64970605</v>
      </c>
      <c r="C106">
        <v>64970581</v>
      </c>
      <c r="D106">
        <v>29113982</v>
      </c>
      <c r="E106">
        <v>1</v>
      </c>
      <c r="F106">
        <v>1</v>
      </c>
      <c r="G106">
        <v>1</v>
      </c>
      <c r="H106">
        <v>3</v>
      </c>
      <c r="I106" t="s">
        <v>493</v>
      </c>
      <c r="J106" t="s">
        <v>494</v>
      </c>
      <c r="K106" t="s">
        <v>495</v>
      </c>
      <c r="L106">
        <v>1348</v>
      </c>
      <c r="N106">
        <v>1009</v>
      </c>
      <c r="O106" t="s">
        <v>107</v>
      </c>
      <c r="P106" t="s">
        <v>107</v>
      </c>
      <c r="Q106">
        <v>1000</v>
      </c>
      <c r="X106">
        <v>5.1000000000000004E-3</v>
      </c>
      <c r="Y106">
        <v>9423.99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5.1000000000000004E-3</v>
      </c>
      <c r="AH106">
        <v>2</v>
      </c>
      <c r="AI106">
        <v>64970592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ROW(Source!A63)</f>
        <v>63</v>
      </c>
      <c r="B107">
        <v>64970598</v>
      </c>
      <c r="C107">
        <v>64970581</v>
      </c>
      <c r="D107">
        <v>18410171</v>
      </c>
      <c r="E107">
        <v>1</v>
      </c>
      <c r="F107">
        <v>1</v>
      </c>
      <c r="G107">
        <v>1</v>
      </c>
      <c r="H107">
        <v>1</v>
      </c>
      <c r="I107" t="s">
        <v>482</v>
      </c>
      <c r="J107" t="s">
        <v>3</v>
      </c>
      <c r="K107" t="s">
        <v>483</v>
      </c>
      <c r="L107">
        <v>1369</v>
      </c>
      <c r="N107">
        <v>1013</v>
      </c>
      <c r="O107" t="s">
        <v>386</v>
      </c>
      <c r="P107" t="s">
        <v>386</v>
      </c>
      <c r="Q107">
        <v>1</v>
      </c>
      <c r="X107">
        <v>44</v>
      </c>
      <c r="Y107">
        <v>0</v>
      </c>
      <c r="Z107">
        <v>0</v>
      </c>
      <c r="AA107">
        <v>0</v>
      </c>
      <c r="AB107">
        <v>8.9700000000000006</v>
      </c>
      <c r="AC107">
        <v>0</v>
      </c>
      <c r="AD107">
        <v>1</v>
      </c>
      <c r="AE107">
        <v>1</v>
      </c>
      <c r="AF107" t="s">
        <v>3</v>
      </c>
      <c r="AG107">
        <v>44</v>
      </c>
      <c r="AH107">
        <v>2</v>
      </c>
      <c r="AI107">
        <v>64970585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ROW(Source!A63)</f>
        <v>63</v>
      </c>
      <c r="B108">
        <v>64970599</v>
      </c>
      <c r="C108">
        <v>64970581</v>
      </c>
      <c r="D108">
        <v>121548</v>
      </c>
      <c r="E108">
        <v>1</v>
      </c>
      <c r="F108">
        <v>1</v>
      </c>
      <c r="G108">
        <v>1</v>
      </c>
      <c r="H108">
        <v>1</v>
      </c>
      <c r="I108" t="s">
        <v>32</v>
      </c>
      <c r="J108" t="s">
        <v>3</v>
      </c>
      <c r="K108" t="s">
        <v>387</v>
      </c>
      <c r="L108">
        <v>608254</v>
      </c>
      <c r="N108">
        <v>1013</v>
      </c>
      <c r="O108" t="s">
        <v>388</v>
      </c>
      <c r="P108" t="s">
        <v>388</v>
      </c>
      <c r="Q108">
        <v>1</v>
      </c>
      <c r="X108">
        <v>0.38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0.38</v>
      </c>
      <c r="AH108">
        <v>2</v>
      </c>
      <c r="AI108">
        <v>64970586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ROW(Source!A63)</f>
        <v>63</v>
      </c>
      <c r="B109">
        <v>64970600</v>
      </c>
      <c r="C109">
        <v>64970581</v>
      </c>
      <c r="D109">
        <v>29172556</v>
      </c>
      <c r="E109">
        <v>1</v>
      </c>
      <c r="F109">
        <v>1</v>
      </c>
      <c r="G109">
        <v>1</v>
      </c>
      <c r="H109">
        <v>2</v>
      </c>
      <c r="I109" t="s">
        <v>484</v>
      </c>
      <c r="J109" t="s">
        <v>485</v>
      </c>
      <c r="K109" t="s">
        <v>486</v>
      </c>
      <c r="L109">
        <v>1368</v>
      </c>
      <c r="N109">
        <v>1011</v>
      </c>
      <c r="O109" t="s">
        <v>392</v>
      </c>
      <c r="P109" t="s">
        <v>392</v>
      </c>
      <c r="Q109">
        <v>1</v>
      </c>
      <c r="X109">
        <v>0.38</v>
      </c>
      <c r="Y109">
        <v>0</v>
      </c>
      <c r="Z109">
        <v>31.26</v>
      </c>
      <c r="AA109">
        <v>13.5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0.38</v>
      </c>
      <c r="AH109">
        <v>2</v>
      </c>
      <c r="AI109">
        <v>64970587</v>
      </c>
      <c r="AJ109">
        <v>107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ROW(Source!A63)</f>
        <v>63</v>
      </c>
      <c r="B110">
        <v>64970601</v>
      </c>
      <c r="C110">
        <v>64970581</v>
      </c>
      <c r="D110">
        <v>29172657</v>
      </c>
      <c r="E110">
        <v>1</v>
      </c>
      <c r="F110">
        <v>1</v>
      </c>
      <c r="G110">
        <v>1</v>
      </c>
      <c r="H110">
        <v>2</v>
      </c>
      <c r="I110" t="s">
        <v>470</v>
      </c>
      <c r="J110" t="s">
        <v>471</v>
      </c>
      <c r="K110" t="s">
        <v>472</v>
      </c>
      <c r="L110">
        <v>1368</v>
      </c>
      <c r="N110">
        <v>1011</v>
      </c>
      <c r="O110" t="s">
        <v>392</v>
      </c>
      <c r="P110" t="s">
        <v>392</v>
      </c>
      <c r="Q110">
        <v>1</v>
      </c>
      <c r="X110">
        <v>0.43</v>
      </c>
      <c r="Y110">
        <v>0</v>
      </c>
      <c r="Z110">
        <v>8.1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0.43</v>
      </c>
      <c r="AH110">
        <v>2</v>
      </c>
      <c r="AI110">
        <v>64970588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ROW(Source!A63)</f>
        <v>63</v>
      </c>
      <c r="B111">
        <v>64970602</v>
      </c>
      <c r="C111">
        <v>64970581</v>
      </c>
      <c r="D111">
        <v>29174913</v>
      </c>
      <c r="E111">
        <v>1</v>
      </c>
      <c r="F111">
        <v>1</v>
      </c>
      <c r="G111">
        <v>1</v>
      </c>
      <c r="H111">
        <v>2</v>
      </c>
      <c r="I111" t="s">
        <v>447</v>
      </c>
      <c r="J111" t="s">
        <v>448</v>
      </c>
      <c r="K111" t="s">
        <v>449</v>
      </c>
      <c r="L111">
        <v>1368</v>
      </c>
      <c r="N111">
        <v>1011</v>
      </c>
      <c r="O111" t="s">
        <v>392</v>
      </c>
      <c r="P111" t="s">
        <v>392</v>
      </c>
      <c r="Q111">
        <v>1</v>
      </c>
      <c r="X111">
        <v>0.1</v>
      </c>
      <c r="Y111">
        <v>0</v>
      </c>
      <c r="Z111">
        <v>87.17</v>
      </c>
      <c r="AA111">
        <v>11.6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0.1</v>
      </c>
      <c r="AH111">
        <v>2</v>
      </c>
      <c r="AI111">
        <v>64970589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ROW(Source!A63)</f>
        <v>63</v>
      </c>
      <c r="B112">
        <v>64970603</v>
      </c>
      <c r="C112">
        <v>64970581</v>
      </c>
      <c r="D112">
        <v>29113690</v>
      </c>
      <c r="E112">
        <v>1</v>
      </c>
      <c r="F112">
        <v>1</v>
      </c>
      <c r="G112">
        <v>1</v>
      </c>
      <c r="H112">
        <v>3</v>
      </c>
      <c r="I112" t="s">
        <v>487</v>
      </c>
      <c r="J112" t="s">
        <v>488</v>
      </c>
      <c r="K112" t="s">
        <v>489</v>
      </c>
      <c r="L112">
        <v>1348</v>
      </c>
      <c r="N112">
        <v>1009</v>
      </c>
      <c r="O112" t="s">
        <v>107</v>
      </c>
      <c r="P112" t="s">
        <v>107</v>
      </c>
      <c r="Q112">
        <v>1000</v>
      </c>
      <c r="X112">
        <v>0.05</v>
      </c>
      <c r="Y112">
        <v>5649.99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0.05</v>
      </c>
      <c r="AH112">
        <v>2</v>
      </c>
      <c r="AI112">
        <v>64970590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ROW(Source!A63)</f>
        <v>63</v>
      </c>
      <c r="B113">
        <v>64970604</v>
      </c>
      <c r="C113">
        <v>64970581</v>
      </c>
      <c r="D113">
        <v>29113707</v>
      </c>
      <c r="E113">
        <v>1</v>
      </c>
      <c r="F113">
        <v>1</v>
      </c>
      <c r="G113">
        <v>1</v>
      </c>
      <c r="H113">
        <v>3</v>
      </c>
      <c r="I113" t="s">
        <v>490</v>
      </c>
      <c r="J113" t="s">
        <v>491</v>
      </c>
      <c r="K113" t="s">
        <v>492</v>
      </c>
      <c r="L113">
        <v>1348</v>
      </c>
      <c r="N113">
        <v>1009</v>
      </c>
      <c r="O113" t="s">
        <v>107</v>
      </c>
      <c r="P113" t="s">
        <v>107</v>
      </c>
      <c r="Q113">
        <v>1000</v>
      </c>
      <c r="X113">
        <v>0.98</v>
      </c>
      <c r="Y113">
        <v>6102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0.98</v>
      </c>
      <c r="AH113">
        <v>2</v>
      </c>
      <c r="AI113">
        <v>64970591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ROW(Source!A63)</f>
        <v>63</v>
      </c>
      <c r="B114">
        <v>64970605</v>
      </c>
      <c r="C114">
        <v>64970581</v>
      </c>
      <c r="D114">
        <v>29113982</v>
      </c>
      <c r="E114">
        <v>1</v>
      </c>
      <c r="F114">
        <v>1</v>
      </c>
      <c r="G114">
        <v>1</v>
      </c>
      <c r="H114">
        <v>3</v>
      </c>
      <c r="I114" t="s">
        <v>493</v>
      </c>
      <c r="J114" t="s">
        <v>494</v>
      </c>
      <c r="K114" t="s">
        <v>495</v>
      </c>
      <c r="L114">
        <v>1348</v>
      </c>
      <c r="N114">
        <v>1009</v>
      </c>
      <c r="O114" t="s">
        <v>107</v>
      </c>
      <c r="P114" t="s">
        <v>107</v>
      </c>
      <c r="Q114">
        <v>1000</v>
      </c>
      <c r="X114">
        <v>5.1000000000000004E-3</v>
      </c>
      <c r="Y114">
        <v>9423.99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5.1000000000000004E-3</v>
      </c>
      <c r="AH114">
        <v>2</v>
      </c>
      <c r="AI114">
        <v>64970592</v>
      </c>
      <c r="AJ114">
        <v>112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ROW(Source!A68)</f>
        <v>68</v>
      </c>
      <c r="B115">
        <v>64970640</v>
      </c>
      <c r="C115">
        <v>64970626</v>
      </c>
      <c r="D115">
        <v>29365145</v>
      </c>
      <c r="E115">
        <v>1</v>
      </c>
      <c r="F115">
        <v>1</v>
      </c>
      <c r="G115">
        <v>1</v>
      </c>
      <c r="H115">
        <v>1</v>
      </c>
      <c r="I115" t="s">
        <v>496</v>
      </c>
      <c r="J115" t="s">
        <v>3</v>
      </c>
      <c r="K115" t="s">
        <v>497</v>
      </c>
      <c r="L115">
        <v>1369</v>
      </c>
      <c r="N115">
        <v>1013</v>
      </c>
      <c r="O115" t="s">
        <v>386</v>
      </c>
      <c r="P115" t="s">
        <v>386</v>
      </c>
      <c r="Q115">
        <v>1</v>
      </c>
      <c r="X115">
        <v>0.24</v>
      </c>
      <c r="Y115">
        <v>0</v>
      </c>
      <c r="Z115">
        <v>0</v>
      </c>
      <c r="AA115">
        <v>0</v>
      </c>
      <c r="AB115">
        <v>9.18</v>
      </c>
      <c r="AC115">
        <v>0</v>
      </c>
      <c r="AD115">
        <v>1</v>
      </c>
      <c r="AE115">
        <v>1</v>
      </c>
      <c r="AF115" t="s">
        <v>3</v>
      </c>
      <c r="AG115">
        <v>0.24</v>
      </c>
      <c r="AH115">
        <v>2</v>
      </c>
      <c r="AI115">
        <v>64970628</v>
      </c>
      <c r="AJ115">
        <v>113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ROW(Source!A68)</f>
        <v>68</v>
      </c>
      <c r="B116">
        <v>64970641</v>
      </c>
      <c r="C116">
        <v>64970626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32</v>
      </c>
      <c r="J116" t="s">
        <v>3</v>
      </c>
      <c r="K116" t="s">
        <v>387</v>
      </c>
      <c r="L116">
        <v>608254</v>
      </c>
      <c r="N116">
        <v>1013</v>
      </c>
      <c r="O116" t="s">
        <v>388</v>
      </c>
      <c r="P116" t="s">
        <v>388</v>
      </c>
      <c r="Q116">
        <v>1</v>
      </c>
      <c r="X116">
        <v>0.27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0.27</v>
      </c>
      <c r="AH116">
        <v>2</v>
      </c>
      <c r="AI116">
        <v>64970629</v>
      </c>
      <c r="AJ116">
        <v>114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ROW(Source!A68)</f>
        <v>68</v>
      </c>
      <c r="B117">
        <v>64970642</v>
      </c>
      <c r="C117">
        <v>64970626</v>
      </c>
      <c r="D117">
        <v>29172362</v>
      </c>
      <c r="E117">
        <v>1</v>
      </c>
      <c r="F117">
        <v>1</v>
      </c>
      <c r="G117">
        <v>1</v>
      </c>
      <c r="H117">
        <v>2</v>
      </c>
      <c r="I117" t="s">
        <v>438</v>
      </c>
      <c r="J117" t="s">
        <v>439</v>
      </c>
      <c r="K117" t="s">
        <v>440</v>
      </c>
      <c r="L117">
        <v>1368</v>
      </c>
      <c r="N117">
        <v>1011</v>
      </c>
      <c r="O117" t="s">
        <v>392</v>
      </c>
      <c r="P117" t="s">
        <v>392</v>
      </c>
      <c r="Q117">
        <v>1</v>
      </c>
      <c r="X117">
        <v>0.27</v>
      </c>
      <c r="Y117">
        <v>0</v>
      </c>
      <c r="Z117">
        <v>134.65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0.27</v>
      </c>
      <c r="AH117">
        <v>2</v>
      </c>
      <c r="AI117">
        <v>64970630</v>
      </c>
      <c r="AJ117">
        <v>115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ROW(Source!A68)</f>
        <v>68</v>
      </c>
      <c r="B118">
        <v>64970643</v>
      </c>
      <c r="C118">
        <v>64970626</v>
      </c>
      <c r="D118">
        <v>29171808</v>
      </c>
      <c r="E118">
        <v>1</v>
      </c>
      <c r="F118">
        <v>1</v>
      </c>
      <c r="G118">
        <v>1</v>
      </c>
      <c r="H118">
        <v>3</v>
      </c>
      <c r="I118" t="s">
        <v>423</v>
      </c>
      <c r="J118" t="s">
        <v>424</v>
      </c>
      <c r="K118" t="s">
        <v>425</v>
      </c>
      <c r="L118">
        <v>1374</v>
      </c>
      <c r="N118">
        <v>1013</v>
      </c>
      <c r="O118" t="s">
        <v>426</v>
      </c>
      <c r="P118" t="s">
        <v>426</v>
      </c>
      <c r="Q118">
        <v>1</v>
      </c>
      <c r="X118">
        <v>0.04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0.04</v>
      </c>
      <c r="AH118">
        <v>2</v>
      </c>
      <c r="AI118">
        <v>64970631</v>
      </c>
      <c r="AJ118">
        <v>116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ROW(Source!A69)</f>
        <v>69</v>
      </c>
      <c r="B119">
        <v>64970640</v>
      </c>
      <c r="C119">
        <v>64970626</v>
      </c>
      <c r="D119">
        <v>29365145</v>
      </c>
      <c r="E119">
        <v>1</v>
      </c>
      <c r="F119">
        <v>1</v>
      </c>
      <c r="G119">
        <v>1</v>
      </c>
      <c r="H119">
        <v>1</v>
      </c>
      <c r="I119" t="s">
        <v>496</v>
      </c>
      <c r="J119" t="s">
        <v>3</v>
      </c>
      <c r="K119" t="s">
        <v>497</v>
      </c>
      <c r="L119">
        <v>1369</v>
      </c>
      <c r="N119">
        <v>1013</v>
      </c>
      <c r="O119" t="s">
        <v>386</v>
      </c>
      <c r="P119" t="s">
        <v>386</v>
      </c>
      <c r="Q119">
        <v>1</v>
      </c>
      <c r="X119">
        <v>0.24</v>
      </c>
      <c r="Y119">
        <v>0</v>
      </c>
      <c r="Z119">
        <v>0</v>
      </c>
      <c r="AA119">
        <v>0</v>
      </c>
      <c r="AB119">
        <v>9.18</v>
      </c>
      <c r="AC119">
        <v>0</v>
      </c>
      <c r="AD119">
        <v>1</v>
      </c>
      <c r="AE119">
        <v>1</v>
      </c>
      <c r="AF119" t="s">
        <v>3</v>
      </c>
      <c r="AG119">
        <v>0.24</v>
      </c>
      <c r="AH119">
        <v>2</v>
      </c>
      <c r="AI119">
        <v>64970628</v>
      </c>
      <c r="AJ119">
        <v>117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ROW(Source!A69)</f>
        <v>69</v>
      </c>
      <c r="B120">
        <v>64970641</v>
      </c>
      <c r="C120">
        <v>64970626</v>
      </c>
      <c r="D120">
        <v>121548</v>
      </c>
      <c r="E120">
        <v>1</v>
      </c>
      <c r="F120">
        <v>1</v>
      </c>
      <c r="G120">
        <v>1</v>
      </c>
      <c r="H120">
        <v>1</v>
      </c>
      <c r="I120" t="s">
        <v>32</v>
      </c>
      <c r="J120" t="s">
        <v>3</v>
      </c>
      <c r="K120" t="s">
        <v>387</v>
      </c>
      <c r="L120">
        <v>608254</v>
      </c>
      <c r="N120">
        <v>1013</v>
      </c>
      <c r="O120" t="s">
        <v>388</v>
      </c>
      <c r="P120" t="s">
        <v>388</v>
      </c>
      <c r="Q120">
        <v>1</v>
      </c>
      <c r="X120">
        <v>0.27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</v>
      </c>
      <c r="AG120">
        <v>0.27</v>
      </c>
      <c r="AH120">
        <v>2</v>
      </c>
      <c r="AI120">
        <v>64970629</v>
      </c>
      <c r="AJ120">
        <v>118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ROW(Source!A69)</f>
        <v>69</v>
      </c>
      <c r="B121">
        <v>64970642</v>
      </c>
      <c r="C121">
        <v>64970626</v>
      </c>
      <c r="D121">
        <v>29172362</v>
      </c>
      <c r="E121">
        <v>1</v>
      </c>
      <c r="F121">
        <v>1</v>
      </c>
      <c r="G121">
        <v>1</v>
      </c>
      <c r="H121">
        <v>2</v>
      </c>
      <c r="I121" t="s">
        <v>438</v>
      </c>
      <c r="J121" t="s">
        <v>439</v>
      </c>
      <c r="K121" t="s">
        <v>440</v>
      </c>
      <c r="L121">
        <v>1368</v>
      </c>
      <c r="N121">
        <v>1011</v>
      </c>
      <c r="O121" t="s">
        <v>392</v>
      </c>
      <c r="P121" t="s">
        <v>392</v>
      </c>
      <c r="Q121">
        <v>1</v>
      </c>
      <c r="X121">
        <v>0.27</v>
      </c>
      <c r="Y121">
        <v>0</v>
      </c>
      <c r="Z121">
        <v>134.65</v>
      </c>
      <c r="AA121">
        <v>13.5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0.27</v>
      </c>
      <c r="AH121">
        <v>2</v>
      </c>
      <c r="AI121">
        <v>64970630</v>
      </c>
      <c r="AJ121">
        <v>119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ROW(Source!A69)</f>
        <v>69</v>
      </c>
      <c r="B122">
        <v>64970643</v>
      </c>
      <c r="C122">
        <v>64970626</v>
      </c>
      <c r="D122">
        <v>29171808</v>
      </c>
      <c r="E122">
        <v>1</v>
      </c>
      <c r="F122">
        <v>1</v>
      </c>
      <c r="G122">
        <v>1</v>
      </c>
      <c r="H122">
        <v>3</v>
      </c>
      <c r="I122" t="s">
        <v>423</v>
      </c>
      <c r="J122" t="s">
        <v>424</v>
      </c>
      <c r="K122" t="s">
        <v>425</v>
      </c>
      <c r="L122">
        <v>1374</v>
      </c>
      <c r="N122">
        <v>1013</v>
      </c>
      <c r="O122" t="s">
        <v>426</v>
      </c>
      <c r="P122" t="s">
        <v>426</v>
      </c>
      <c r="Q122">
        <v>1</v>
      </c>
      <c r="X122">
        <v>0.04</v>
      </c>
      <c r="Y122">
        <v>1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0.04</v>
      </c>
      <c r="AH122">
        <v>2</v>
      </c>
      <c r="AI122">
        <v>64970631</v>
      </c>
      <c r="AJ122">
        <v>120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ROW(Source!A72)</f>
        <v>72</v>
      </c>
      <c r="B123">
        <v>64970652</v>
      </c>
      <c r="C123">
        <v>64970645</v>
      </c>
      <c r="D123">
        <v>29362762</v>
      </c>
      <c r="E123">
        <v>1</v>
      </c>
      <c r="F123">
        <v>1</v>
      </c>
      <c r="G123">
        <v>1</v>
      </c>
      <c r="H123">
        <v>1</v>
      </c>
      <c r="I123" t="s">
        <v>427</v>
      </c>
      <c r="J123" t="s">
        <v>3</v>
      </c>
      <c r="K123" t="s">
        <v>428</v>
      </c>
      <c r="L123">
        <v>1369</v>
      </c>
      <c r="N123">
        <v>1013</v>
      </c>
      <c r="O123" t="s">
        <v>386</v>
      </c>
      <c r="P123" t="s">
        <v>386</v>
      </c>
      <c r="Q123">
        <v>1</v>
      </c>
      <c r="X123">
        <v>1.01</v>
      </c>
      <c r="Y123">
        <v>0</v>
      </c>
      <c r="Z123">
        <v>0</v>
      </c>
      <c r="AA123">
        <v>0</v>
      </c>
      <c r="AB123">
        <v>9.6199999999999992</v>
      </c>
      <c r="AC123">
        <v>0</v>
      </c>
      <c r="AD123">
        <v>1</v>
      </c>
      <c r="AE123">
        <v>1</v>
      </c>
      <c r="AF123" t="s">
        <v>3</v>
      </c>
      <c r="AG123">
        <v>1.01</v>
      </c>
      <c r="AH123">
        <v>2</v>
      </c>
      <c r="AI123">
        <v>64970647</v>
      </c>
      <c r="AJ123">
        <v>121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ROW(Source!A72)</f>
        <v>72</v>
      </c>
      <c r="B124">
        <v>64970653</v>
      </c>
      <c r="C124">
        <v>64970645</v>
      </c>
      <c r="D124">
        <v>29171672</v>
      </c>
      <c r="E124">
        <v>1</v>
      </c>
      <c r="F124">
        <v>1</v>
      </c>
      <c r="G124">
        <v>1</v>
      </c>
      <c r="H124">
        <v>3</v>
      </c>
      <c r="I124" t="s">
        <v>435</v>
      </c>
      <c r="J124" t="s">
        <v>436</v>
      </c>
      <c r="K124" t="s">
        <v>437</v>
      </c>
      <c r="L124">
        <v>1348</v>
      </c>
      <c r="N124">
        <v>1009</v>
      </c>
      <c r="O124" t="s">
        <v>107</v>
      </c>
      <c r="P124" t="s">
        <v>107</v>
      </c>
      <c r="Q124">
        <v>1000</v>
      </c>
      <c r="X124">
        <v>3.0000000000000001E-5</v>
      </c>
      <c r="Y124">
        <v>26950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3.0000000000000001E-5</v>
      </c>
      <c r="AH124">
        <v>2</v>
      </c>
      <c r="AI124">
        <v>64970648</v>
      </c>
      <c r="AJ124">
        <v>122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ROW(Source!A72)</f>
        <v>72</v>
      </c>
      <c r="B125">
        <v>64970654</v>
      </c>
      <c r="C125">
        <v>64970645</v>
      </c>
      <c r="D125">
        <v>29171808</v>
      </c>
      <c r="E125">
        <v>1</v>
      </c>
      <c r="F125">
        <v>1</v>
      </c>
      <c r="G125">
        <v>1</v>
      </c>
      <c r="H125">
        <v>3</v>
      </c>
      <c r="I125" t="s">
        <v>423</v>
      </c>
      <c r="J125" t="s">
        <v>424</v>
      </c>
      <c r="K125" t="s">
        <v>425</v>
      </c>
      <c r="L125">
        <v>1374</v>
      </c>
      <c r="N125">
        <v>1013</v>
      </c>
      <c r="O125" t="s">
        <v>426</v>
      </c>
      <c r="P125" t="s">
        <v>426</v>
      </c>
      <c r="Q125">
        <v>1</v>
      </c>
      <c r="X125">
        <v>0.19</v>
      </c>
      <c r="Y125">
        <v>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0.19</v>
      </c>
      <c r="AH125">
        <v>2</v>
      </c>
      <c r="AI125">
        <v>64970649</v>
      </c>
      <c r="AJ125">
        <v>123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ROW(Source!A73)</f>
        <v>73</v>
      </c>
      <c r="B126">
        <v>64970652</v>
      </c>
      <c r="C126">
        <v>64970645</v>
      </c>
      <c r="D126">
        <v>29362762</v>
      </c>
      <c r="E126">
        <v>1</v>
      </c>
      <c r="F126">
        <v>1</v>
      </c>
      <c r="G126">
        <v>1</v>
      </c>
      <c r="H126">
        <v>1</v>
      </c>
      <c r="I126" t="s">
        <v>427</v>
      </c>
      <c r="J126" t="s">
        <v>3</v>
      </c>
      <c r="K126" t="s">
        <v>428</v>
      </c>
      <c r="L126">
        <v>1369</v>
      </c>
      <c r="N126">
        <v>1013</v>
      </c>
      <c r="O126" t="s">
        <v>386</v>
      </c>
      <c r="P126" t="s">
        <v>386</v>
      </c>
      <c r="Q126">
        <v>1</v>
      </c>
      <c r="X126">
        <v>1.01</v>
      </c>
      <c r="Y126">
        <v>0</v>
      </c>
      <c r="Z126">
        <v>0</v>
      </c>
      <c r="AA126">
        <v>0</v>
      </c>
      <c r="AB126">
        <v>9.6199999999999992</v>
      </c>
      <c r="AC126">
        <v>0</v>
      </c>
      <c r="AD126">
        <v>1</v>
      </c>
      <c r="AE126">
        <v>1</v>
      </c>
      <c r="AF126" t="s">
        <v>3</v>
      </c>
      <c r="AG126">
        <v>1.01</v>
      </c>
      <c r="AH126">
        <v>2</v>
      </c>
      <c r="AI126">
        <v>64970647</v>
      </c>
      <c r="AJ126">
        <v>124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ROW(Source!A73)</f>
        <v>73</v>
      </c>
      <c r="B127">
        <v>64970653</v>
      </c>
      <c r="C127">
        <v>64970645</v>
      </c>
      <c r="D127">
        <v>29171672</v>
      </c>
      <c r="E127">
        <v>1</v>
      </c>
      <c r="F127">
        <v>1</v>
      </c>
      <c r="G127">
        <v>1</v>
      </c>
      <c r="H127">
        <v>3</v>
      </c>
      <c r="I127" t="s">
        <v>435</v>
      </c>
      <c r="J127" t="s">
        <v>436</v>
      </c>
      <c r="K127" t="s">
        <v>437</v>
      </c>
      <c r="L127">
        <v>1348</v>
      </c>
      <c r="N127">
        <v>1009</v>
      </c>
      <c r="O127" t="s">
        <v>107</v>
      </c>
      <c r="P127" t="s">
        <v>107</v>
      </c>
      <c r="Q127">
        <v>1000</v>
      </c>
      <c r="X127">
        <v>3.0000000000000001E-5</v>
      </c>
      <c r="Y127">
        <v>26950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3.0000000000000001E-5</v>
      </c>
      <c r="AH127">
        <v>2</v>
      </c>
      <c r="AI127">
        <v>64970648</v>
      </c>
      <c r="AJ127">
        <v>125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ROW(Source!A73)</f>
        <v>73</v>
      </c>
      <c r="B128">
        <v>64970654</v>
      </c>
      <c r="C128">
        <v>64970645</v>
      </c>
      <c r="D128">
        <v>29171808</v>
      </c>
      <c r="E128">
        <v>1</v>
      </c>
      <c r="F128">
        <v>1</v>
      </c>
      <c r="G128">
        <v>1</v>
      </c>
      <c r="H128">
        <v>3</v>
      </c>
      <c r="I128" t="s">
        <v>423</v>
      </c>
      <c r="J128" t="s">
        <v>424</v>
      </c>
      <c r="K128" t="s">
        <v>425</v>
      </c>
      <c r="L128">
        <v>1374</v>
      </c>
      <c r="N128">
        <v>1013</v>
      </c>
      <c r="O128" t="s">
        <v>426</v>
      </c>
      <c r="P128" t="s">
        <v>426</v>
      </c>
      <c r="Q128">
        <v>1</v>
      </c>
      <c r="X128">
        <v>0.19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0.19</v>
      </c>
      <c r="AH128">
        <v>2</v>
      </c>
      <c r="AI128">
        <v>64970649</v>
      </c>
      <c r="AJ128">
        <v>126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ROW(Source!A76)</f>
        <v>76</v>
      </c>
      <c r="B129">
        <v>64970665</v>
      </c>
      <c r="C129">
        <v>64970656</v>
      </c>
      <c r="D129">
        <v>29362762</v>
      </c>
      <c r="E129">
        <v>1</v>
      </c>
      <c r="F129">
        <v>1</v>
      </c>
      <c r="G129">
        <v>1</v>
      </c>
      <c r="H129">
        <v>1</v>
      </c>
      <c r="I129" t="s">
        <v>427</v>
      </c>
      <c r="J129" t="s">
        <v>3</v>
      </c>
      <c r="K129" t="s">
        <v>428</v>
      </c>
      <c r="L129">
        <v>1369</v>
      </c>
      <c r="N129">
        <v>1013</v>
      </c>
      <c r="O129" t="s">
        <v>386</v>
      </c>
      <c r="P129" t="s">
        <v>386</v>
      </c>
      <c r="Q129">
        <v>1</v>
      </c>
      <c r="X129">
        <v>22.72</v>
      </c>
      <c r="Y129">
        <v>0</v>
      </c>
      <c r="Z129">
        <v>0</v>
      </c>
      <c r="AA129">
        <v>0</v>
      </c>
      <c r="AB129">
        <v>9.6199999999999992</v>
      </c>
      <c r="AC129">
        <v>0</v>
      </c>
      <c r="AD129">
        <v>1</v>
      </c>
      <c r="AE129">
        <v>1</v>
      </c>
      <c r="AF129" t="s">
        <v>3</v>
      </c>
      <c r="AG129">
        <v>22.72</v>
      </c>
      <c r="AH129">
        <v>2</v>
      </c>
      <c r="AI129">
        <v>64970657</v>
      </c>
      <c r="AJ129">
        <v>127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ROW(Source!A76)</f>
        <v>76</v>
      </c>
      <c r="B130">
        <v>64970666</v>
      </c>
      <c r="C130">
        <v>64970656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32</v>
      </c>
      <c r="J130" t="s">
        <v>3</v>
      </c>
      <c r="K130" t="s">
        <v>387</v>
      </c>
      <c r="L130">
        <v>608254</v>
      </c>
      <c r="N130">
        <v>1013</v>
      </c>
      <c r="O130" t="s">
        <v>388</v>
      </c>
      <c r="P130" t="s">
        <v>388</v>
      </c>
      <c r="Q130">
        <v>1</v>
      </c>
      <c r="X130">
        <v>0.01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3</v>
      </c>
      <c r="AG130">
        <v>0.01</v>
      </c>
      <c r="AH130">
        <v>2</v>
      </c>
      <c r="AI130">
        <v>64970658</v>
      </c>
      <c r="AJ130">
        <v>128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ROW(Source!A76)</f>
        <v>76</v>
      </c>
      <c r="B131">
        <v>64970667</v>
      </c>
      <c r="C131">
        <v>64970656</v>
      </c>
      <c r="D131">
        <v>29172362</v>
      </c>
      <c r="E131">
        <v>1</v>
      </c>
      <c r="F131">
        <v>1</v>
      </c>
      <c r="G131">
        <v>1</v>
      </c>
      <c r="H131">
        <v>2</v>
      </c>
      <c r="I131" t="s">
        <v>438</v>
      </c>
      <c r="J131" t="s">
        <v>439</v>
      </c>
      <c r="K131" t="s">
        <v>440</v>
      </c>
      <c r="L131">
        <v>1368</v>
      </c>
      <c r="N131">
        <v>1011</v>
      </c>
      <c r="O131" t="s">
        <v>392</v>
      </c>
      <c r="P131" t="s">
        <v>392</v>
      </c>
      <c r="Q131">
        <v>1</v>
      </c>
      <c r="X131">
        <v>0.01</v>
      </c>
      <c r="Y131">
        <v>0</v>
      </c>
      <c r="Z131">
        <v>134.65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0.01</v>
      </c>
      <c r="AH131">
        <v>2</v>
      </c>
      <c r="AI131">
        <v>64970659</v>
      </c>
      <c r="AJ131">
        <v>129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ROW(Source!A76)</f>
        <v>76</v>
      </c>
      <c r="B132">
        <v>64970668</v>
      </c>
      <c r="C132">
        <v>64970656</v>
      </c>
      <c r="D132">
        <v>29172657</v>
      </c>
      <c r="E132">
        <v>1</v>
      </c>
      <c r="F132">
        <v>1</v>
      </c>
      <c r="G132">
        <v>1</v>
      </c>
      <c r="H132">
        <v>2</v>
      </c>
      <c r="I132" t="s">
        <v>470</v>
      </c>
      <c r="J132" t="s">
        <v>471</v>
      </c>
      <c r="K132" t="s">
        <v>472</v>
      </c>
      <c r="L132">
        <v>1368</v>
      </c>
      <c r="N132">
        <v>1011</v>
      </c>
      <c r="O132" t="s">
        <v>392</v>
      </c>
      <c r="P132" t="s">
        <v>392</v>
      </c>
      <c r="Q132">
        <v>1</v>
      </c>
      <c r="X132">
        <v>17.600000000000001</v>
      </c>
      <c r="Y132">
        <v>0</v>
      </c>
      <c r="Z132">
        <v>8.1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17.600000000000001</v>
      </c>
      <c r="AH132">
        <v>2</v>
      </c>
      <c r="AI132">
        <v>64970660</v>
      </c>
      <c r="AJ132">
        <v>130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ROW(Source!A76)</f>
        <v>76</v>
      </c>
      <c r="B133">
        <v>64970669</v>
      </c>
      <c r="C133">
        <v>64970656</v>
      </c>
      <c r="D133">
        <v>29174913</v>
      </c>
      <c r="E133">
        <v>1</v>
      </c>
      <c r="F133">
        <v>1</v>
      </c>
      <c r="G133">
        <v>1</v>
      </c>
      <c r="H133">
        <v>2</v>
      </c>
      <c r="I133" t="s">
        <v>447</v>
      </c>
      <c r="J133" t="s">
        <v>448</v>
      </c>
      <c r="K133" t="s">
        <v>449</v>
      </c>
      <c r="L133">
        <v>1368</v>
      </c>
      <c r="N133">
        <v>1011</v>
      </c>
      <c r="O133" t="s">
        <v>392</v>
      </c>
      <c r="P133" t="s">
        <v>392</v>
      </c>
      <c r="Q133">
        <v>1</v>
      </c>
      <c r="X133">
        <v>0.01</v>
      </c>
      <c r="Y133">
        <v>0</v>
      </c>
      <c r="Z133">
        <v>87.17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0.01</v>
      </c>
      <c r="AH133">
        <v>2</v>
      </c>
      <c r="AI133">
        <v>64970661</v>
      </c>
      <c r="AJ133">
        <v>131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ROW(Source!A76)</f>
        <v>76</v>
      </c>
      <c r="B134">
        <v>64970670</v>
      </c>
      <c r="C134">
        <v>64970656</v>
      </c>
      <c r="D134">
        <v>29113980</v>
      </c>
      <c r="E134">
        <v>1</v>
      </c>
      <c r="F134">
        <v>1</v>
      </c>
      <c r="G134">
        <v>1</v>
      </c>
      <c r="H134">
        <v>3</v>
      </c>
      <c r="I134" t="s">
        <v>498</v>
      </c>
      <c r="J134" t="s">
        <v>499</v>
      </c>
      <c r="K134" t="s">
        <v>500</v>
      </c>
      <c r="L134">
        <v>1346</v>
      </c>
      <c r="N134">
        <v>1009</v>
      </c>
      <c r="O134" t="s">
        <v>89</v>
      </c>
      <c r="P134" t="s">
        <v>89</v>
      </c>
      <c r="Q134">
        <v>1</v>
      </c>
      <c r="X134">
        <v>3.68</v>
      </c>
      <c r="Y134">
        <v>14.31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3.68</v>
      </c>
      <c r="AH134">
        <v>2</v>
      </c>
      <c r="AI134">
        <v>64970662</v>
      </c>
      <c r="AJ134">
        <v>132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ROW(Source!A76)</f>
        <v>76</v>
      </c>
      <c r="B135">
        <v>64970671</v>
      </c>
      <c r="C135">
        <v>64970656</v>
      </c>
      <c r="D135">
        <v>29122430</v>
      </c>
      <c r="E135">
        <v>1</v>
      </c>
      <c r="F135">
        <v>1</v>
      </c>
      <c r="G135">
        <v>1</v>
      </c>
      <c r="H135">
        <v>3</v>
      </c>
      <c r="I135" t="s">
        <v>456</v>
      </c>
      <c r="J135" t="s">
        <v>457</v>
      </c>
      <c r="K135" t="s">
        <v>458</v>
      </c>
      <c r="L135">
        <v>1348</v>
      </c>
      <c r="N135">
        <v>1009</v>
      </c>
      <c r="O135" t="s">
        <v>107</v>
      </c>
      <c r="P135" t="s">
        <v>107</v>
      </c>
      <c r="Q135">
        <v>1000</v>
      </c>
      <c r="X135">
        <v>1.4E-3</v>
      </c>
      <c r="Y135">
        <v>9073.89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1.4E-3</v>
      </c>
      <c r="AH135">
        <v>2</v>
      </c>
      <c r="AI135">
        <v>64970663</v>
      </c>
      <c r="AJ135">
        <v>133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ROW(Source!A76)</f>
        <v>76</v>
      </c>
      <c r="B136">
        <v>64970672</v>
      </c>
      <c r="C136">
        <v>64970656</v>
      </c>
      <c r="D136">
        <v>29171808</v>
      </c>
      <c r="E136">
        <v>1</v>
      </c>
      <c r="F136">
        <v>1</v>
      </c>
      <c r="G136">
        <v>1</v>
      </c>
      <c r="H136">
        <v>3</v>
      </c>
      <c r="I136" t="s">
        <v>423</v>
      </c>
      <c r="J136" t="s">
        <v>424</v>
      </c>
      <c r="K136" t="s">
        <v>425</v>
      </c>
      <c r="L136">
        <v>1374</v>
      </c>
      <c r="N136">
        <v>1013</v>
      </c>
      <c r="O136" t="s">
        <v>426</v>
      </c>
      <c r="P136" t="s">
        <v>426</v>
      </c>
      <c r="Q136">
        <v>1</v>
      </c>
      <c r="X136">
        <v>4.37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4.37</v>
      </c>
      <c r="AH136">
        <v>2</v>
      </c>
      <c r="AI136">
        <v>64970664</v>
      </c>
      <c r="AJ136">
        <v>134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ROW(Source!A77)</f>
        <v>77</v>
      </c>
      <c r="B137">
        <v>64970665</v>
      </c>
      <c r="C137">
        <v>64970656</v>
      </c>
      <c r="D137">
        <v>29362762</v>
      </c>
      <c r="E137">
        <v>1</v>
      </c>
      <c r="F137">
        <v>1</v>
      </c>
      <c r="G137">
        <v>1</v>
      </c>
      <c r="H137">
        <v>1</v>
      </c>
      <c r="I137" t="s">
        <v>427</v>
      </c>
      <c r="J137" t="s">
        <v>3</v>
      </c>
      <c r="K137" t="s">
        <v>428</v>
      </c>
      <c r="L137">
        <v>1369</v>
      </c>
      <c r="N137">
        <v>1013</v>
      </c>
      <c r="O137" t="s">
        <v>386</v>
      </c>
      <c r="P137" t="s">
        <v>386</v>
      </c>
      <c r="Q137">
        <v>1</v>
      </c>
      <c r="X137">
        <v>22.72</v>
      </c>
      <c r="Y137">
        <v>0</v>
      </c>
      <c r="Z137">
        <v>0</v>
      </c>
      <c r="AA137">
        <v>0</v>
      </c>
      <c r="AB137">
        <v>9.6199999999999992</v>
      </c>
      <c r="AC137">
        <v>0</v>
      </c>
      <c r="AD137">
        <v>1</v>
      </c>
      <c r="AE137">
        <v>1</v>
      </c>
      <c r="AF137" t="s">
        <v>3</v>
      </c>
      <c r="AG137">
        <v>22.72</v>
      </c>
      <c r="AH137">
        <v>2</v>
      </c>
      <c r="AI137">
        <v>64970657</v>
      </c>
      <c r="AJ137">
        <v>135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ROW(Source!A77)</f>
        <v>77</v>
      </c>
      <c r="B138">
        <v>64970666</v>
      </c>
      <c r="C138">
        <v>64970656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32</v>
      </c>
      <c r="J138" t="s">
        <v>3</v>
      </c>
      <c r="K138" t="s">
        <v>387</v>
      </c>
      <c r="L138">
        <v>608254</v>
      </c>
      <c r="N138">
        <v>1013</v>
      </c>
      <c r="O138" t="s">
        <v>388</v>
      </c>
      <c r="P138" t="s">
        <v>388</v>
      </c>
      <c r="Q138">
        <v>1</v>
      </c>
      <c r="X138">
        <v>0.01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</v>
      </c>
      <c r="AG138">
        <v>0.01</v>
      </c>
      <c r="AH138">
        <v>2</v>
      </c>
      <c r="AI138">
        <v>64970658</v>
      </c>
      <c r="AJ138">
        <v>136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ROW(Source!A77)</f>
        <v>77</v>
      </c>
      <c r="B139">
        <v>64970667</v>
      </c>
      <c r="C139">
        <v>64970656</v>
      </c>
      <c r="D139">
        <v>29172362</v>
      </c>
      <c r="E139">
        <v>1</v>
      </c>
      <c r="F139">
        <v>1</v>
      </c>
      <c r="G139">
        <v>1</v>
      </c>
      <c r="H139">
        <v>2</v>
      </c>
      <c r="I139" t="s">
        <v>438</v>
      </c>
      <c r="J139" t="s">
        <v>439</v>
      </c>
      <c r="K139" t="s">
        <v>440</v>
      </c>
      <c r="L139">
        <v>1368</v>
      </c>
      <c r="N139">
        <v>1011</v>
      </c>
      <c r="O139" t="s">
        <v>392</v>
      </c>
      <c r="P139" t="s">
        <v>392</v>
      </c>
      <c r="Q139">
        <v>1</v>
      </c>
      <c r="X139">
        <v>0.01</v>
      </c>
      <c r="Y139">
        <v>0</v>
      </c>
      <c r="Z139">
        <v>134.65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64970659</v>
      </c>
      <c r="AJ139">
        <v>137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ROW(Source!A77)</f>
        <v>77</v>
      </c>
      <c r="B140">
        <v>64970668</v>
      </c>
      <c r="C140">
        <v>64970656</v>
      </c>
      <c r="D140">
        <v>29172657</v>
      </c>
      <c r="E140">
        <v>1</v>
      </c>
      <c r="F140">
        <v>1</v>
      </c>
      <c r="G140">
        <v>1</v>
      </c>
      <c r="H140">
        <v>2</v>
      </c>
      <c r="I140" t="s">
        <v>470</v>
      </c>
      <c r="J140" t="s">
        <v>471</v>
      </c>
      <c r="K140" t="s">
        <v>472</v>
      </c>
      <c r="L140">
        <v>1368</v>
      </c>
      <c r="N140">
        <v>1011</v>
      </c>
      <c r="O140" t="s">
        <v>392</v>
      </c>
      <c r="P140" t="s">
        <v>392</v>
      </c>
      <c r="Q140">
        <v>1</v>
      </c>
      <c r="X140">
        <v>17.600000000000001</v>
      </c>
      <c r="Y140">
        <v>0</v>
      </c>
      <c r="Z140">
        <v>8.1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17.600000000000001</v>
      </c>
      <c r="AH140">
        <v>2</v>
      </c>
      <c r="AI140">
        <v>64970660</v>
      </c>
      <c r="AJ140">
        <v>138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ROW(Source!A77)</f>
        <v>77</v>
      </c>
      <c r="B141">
        <v>64970669</v>
      </c>
      <c r="C141">
        <v>64970656</v>
      </c>
      <c r="D141">
        <v>29174913</v>
      </c>
      <c r="E141">
        <v>1</v>
      </c>
      <c r="F141">
        <v>1</v>
      </c>
      <c r="G141">
        <v>1</v>
      </c>
      <c r="H141">
        <v>2</v>
      </c>
      <c r="I141" t="s">
        <v>447</v>
      </c>
      <c r="J141" t="s">
        <v>448</v>
      </c>
      <c r="K141" t="s">
        <v>449</v>
      </c>
      <c r="L141">
        <v>1368</v>
      </c>
      <c r="N141">
        <v>1011</v>
      </c>
      <c r="O141" t="s">
        <v>392</v>
      </c>
      <c r="P141" t="s">
        <v>392</v>
      </c>
      <c r="Q141">
        <v>1</v>
      </c>
      <c r="X141">
        <v>0.01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0.01</v>
      </c>
      <c r="AH141">
        <v>2</v>
      </c>
      <c r="AI141">
        <v>64970661</v>
      </c>
      <c r="AJ141">
        <v>139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ROW(Source!A77)</f>
        <v>77</v>
      </c>
      <c r="B142">
        <v>64970670</v>
      </c>
      <c r="C142">
        <v>64970656</v>
      </c>
      <c r="D142">
        <v>29113980</v>
      </c>
      <c r="E142">
        <v>1</v>
      </c>
      <c r="F142">
        <v>1</v>
      </c>
      <c r="G142">
        <v>1</v>
      </c>
      <c r="H142">
        <v>3</v>
      </c>
      <c r="I142" t="s">
        <v>498</v>
      </c>
      <c r="J142" t="s">
        <v>499</v>
      </c>
      <c r="K142" t="s">
        <v>500</v>
      </c>
      <c r="L142">
        <v>1346</v>
      </c>
      <c r="N142">
        <v>1009</v>
      </c>
      <c r="O142" t="s">
        <v>89</v>
      </c>
      <c r="P142" t="s">
        <v>89</v>
      </c>
      <c r="Q142">
        <v>1</v>
      </c>
      <c r="X142">
        <v>3.68</v>
      </c>
      <c r="Y142">
        <v>14.31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3.68</v>
      </c>
      <c r="AH142">
        <v>2</v>
      </c>
      <c r="AI142">
        <v>64970662</v>
      </c>
      <c r="AJ142">
        <v>140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ROW(Source!A77)</f>
        <v>77</v>
      </c>
      <c r="B143">
        <v>64970671</v>
      </c>
      <c r="C143">
        <v>64970656</v>
      </c>
      <c r="D143">
        <v>29122430</v>
      </c>
      <c r="E143">
        <v>1</v>
      </c>
      <c r="F143">
        <v>1</v>
      </c>
      <c r="G143">
        <v>1</v>
      </c>
      <c r="H143">
        <v>3</v>
      </c>
      <c r="I143" t="s">
        <v>456</v>
      </c>
      <c r="J143" t="s">
        <v>457</v>
      </c>
      <c r="K143" t="s">
        <v>458</v>
      </c>
      <c r="L143">
        <v>1348</v>
      </c>
      <c r="N143">
        <v>1009</v>
      </c>
      <c r="O143" t="s">
        <v>107</v>
      </c>
      <c r="P143" t="s">
        <v>107</v>
      </c>
      <c r="Q143">
        <v>1000</v>
      </c>
      <c r="X143">
        <v>1.4E-3</v>
      </c>
      <c r="Y143">
        <v>9073.89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1.4E-3</v>
      </c>
      <c r="AH143">
        <v>2</v>
      </c>
      <c r="AI143">
        <v>64970663</v>
      </c>
      <c r="AJ143">
        <v>141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ROW(Source!A77)</f>
        <v>77</v>
      </c>
      <c r="B144">
        <v>64970672</v>
      </c>
      <c r="C144">
        <v>64970656</v>
      </c>
      <c r="D144">
        <v>29171808</v>
      </c>
      <c r="E144">
        <v>1</v>
      </c>
      <c r="F144">
        <v>1</v>
      </c>
      <c r="G144">
        <v>1</v>
      </c>
      <c r="H144">
        <v>3</v>
      </c>
      <c r="I144" t="s">
        <v>423</v>
      </c>
      <c r="J144" t="s">
        <v>424</v>
      </c>
      <c r="K144" t="s">
        <v>425</v>
      </c>
      <c r="L144">
        <v>1374</v>
      </c>
      <c r="N144">
        <v>1013</v>
      </c>
      <c r="O144" t="s">
        <v>426</v>
      </c>
      <c r="P144" t="s">
        <v>426</v>
      </c>
      <c r="Q144">
        <v>1</v>
      </c>
      <c r="X144">
        <v>4.37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4.37</v>
      </c>
      <c r="AH144">
        <v>2</v>
      </c>
      <c r="AI144">
        <v>64970664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ROW(Source!A78)</f>
        <v>78</v>
      </c>
      <c r="B145">
        <v>64970682</v>
      </c>
      <c r="C145">
        <v>64970673</v>
      </c>
      <c r="D145">
        <v>29362762</v>
      </c>
      <c r="E145">
        <v>1</v>
      </c>
      <c r="F145">
        <v>1</v>
      </c>
      <c r="G145">
        <v>1</v>
      </c>
      <c r="H145">
        <v>1</v>
      </c>
      <c r="I145" t="s">
        <v>427</v>
      </c>
      <c r="J145" t="s">
        <v>3</v>
      </c>
      <c r="K145" t="s">
        <v>428</v>
      </c>
      <c r="L145">
        <v>1369</v>
      </c>
      <c r="N145">
        <v>1013</v>
      </c>
      <c r="O145" t="s">
        <v>386</v>
      </c>
      <c r="P145" t="s">
        <v>386</v>
      </c>
      <c r="Q145">
        <v>1</v>
      </c>
      <c r="X145">
        <v>22.72</v>
      </c>
      <c r="Y145">
        <v>0</v>
      </c>
      <c r="Z145">
        <v>0</v>
      </c>
      <c r="AA145">
        <v>0</v>
      </c>
      <c r="AB145">
        <v>9.6199999999999992</v>
      </c>
      <c r="AC145">
        <v>0</v>
      </c>
      <c r="AD145">
        <v>1</v>
      </c>
      <c r="AE145">
        <v>1</v>
      </c>
      <c r="AF145" t="s">
        <v>3</v>
      </c>
      <c r="AG145">
        <v>22.72</v>
      </c>
      <c r="AH145">
        <v>2</v>
      </c>
      <c r="AI145">
        <v>64970674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ROW(Source!A78)</f>
        <v>78</v>
      </c>
      <c r="B146">
        <v>64970683</v>
      </c>
      <c r="C146">
        <v>64970673</v>
      </c>
      <c r="D146">
        <v>121548</v>
      </c>
      <c r="E146">
        <v>1</v>
      </c>
      <c r="F146">
        <v>1</v>
      </c>
      <c r="G146">
        <v>1</v>
      </c>
      <c r="H146">
        <v>1</v>
      </c>
      <c r="I146" t="s">
        <v>32</v>
      </c>
      <c r="J146" t="s">
        <v>3</v>
      </c>
      <c r="K146" t="s">
        <v>387</v>
      </c>
      <c r="L146">
        <v>608254</v>
      </c>
      <c r="N146">
        <v>1013</v>
      </c>
      <c r="O146" t="s">
        <v>388</v>
      </c>
      <c r="P146" t="s">
        <v>388</v>
      </c>
      <c r="Q146">
        <v>1</v>
      </c>
      <c r="X146">
        <v>0.01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</v>
      </c>
      <c r="AG146">
        <v>0.01</v>
      </c>
      <c r="AH146">
        <v>2</v>
      </c>
      <c r="AI146">
        <v>64970675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ROW(Source!A78)</f>
        <v>78</v>
      </c>
      <c r="B147">
        <v>64970684</v>
      </c>
      <c r="C147">
        <v>64970673</v>
      </c>
      <c r="D147">
        <v>29172362</v>
      </c>
      <c r="E147">
        <v>1</v>
      </c>
      <c r="F147">
        <v>1</v>
      </c>
      <c r="G147">
        <v>1</v>
      </c>
      <c r="H147">
        <v>2</v>
      </c>
      <c r="I147" t="s">
        <v>438</v>
      </c>
      <c r="J147" t="s">
        <v>439</v>
      </c>
      <c r="K147" t="s">
        <v>440</v>
      </c>
      <c r="L147">
        <v>1368</v>
      </c>
      <c r="N147">
        <v>1011</v>
      </c>
      <c r="O147" t="s">
        <v>392</v>
      </c>
      <c r="P147" t="s">
        <v>392</v>
      </c>
      <c r="Q147">
        <v>1</v>
      </c>
      <c r="X147">
        <v>0.01</v>
      </c>
      <c r="Y147">
        <v>0</v>
      </c>
      <c r="Z147">
        <v>134.65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0.01</v>
      </c>
      <c r="AH147">
        <v>2</v>
      </c>
      <c r="AI147">
        <v>64970676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ROW(Source!A78)</f>
        <v>78</v>
      </c>
      <c r="B148">
        <v>64970685</v>
      </c>
      <c r="C148">
        <v>64970673</v>
      </c>
      <c r="D148">
        <v>29172657</v>
      </c>
      <c r="E148">
        <v>1</v>
      </c>
      <c r="F148">
        <v>1</v>
      </c>
      <c r="G148">
        <v>1</v>
      </c>
      <c r="H148">
        <v>2</v>
      </c>
      <c r="I148" t="s">
        <v>470</v>
      </c>
      <c r="J148" t="s">
        <v>471</v>
      </c>
      <c r="K148" t="s">
        <v>472</v>
      </c>
      <c r="L148">
        <v>1368</v>
      </c>
      <c r="N148">
        <v>1011</v>
      </c>
      <c r="O148" t="s">
        <v>392</v>
      </c>
      <c r="P148" t="s">
        <v>392</v>
      </c>
      <c r="Q148">
        <v>1</v>
      </c>
      <c r="X148">
        <v>17.600000000000001</v>
      </c>
      <c r="Y148">
        <v>0</v>
      </c>
      <c r="Z148">
        <v>8.1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17.600000000000001</v>
      </c>
      <c r="AH148">
        <v>2</v>
      </c>
      <c r="AI148">
        <v>64970677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ROW(Source!A78)</f>
        <v>78</v>
      </c>
      <c r="B149">
        <v>64970686</v>
      </c>
      <c r="C149">
        <v>64970673</v>
      </c>
      <c r="D149">
        <v>29174913</v>
      </c>
      <c r="E149">
        <v>1</v>
      </c>
      <c r="F149">
        <v>1</v>
      </c>
      <c r="G149">
        <v>1</v>
      </c>
      <c r="H149">
        <v>2</v>
      </c>
      <c r="I149" t="s">
        <v>447</v>
      </c>
      <c r="J149" t="s">
        <v>448</v>
      </c>
      <c r="K149" t="s">
        <v>449</v>
      </c>
      <c r="L149">
        <v>1368</v>
      </c>
      <c r="N149">
        <v>1011</v>
      </c>
      <c r="O149" t="s">
        <v>392</v>
      </c>
      <c r="P149" t="s">
        <v>392</v>
      </c>
      <c r="Q149">
        <v>1</v>
      </c>
      <c r="X149">
        <v>0.01</v>
      </c>
      <c r="Y149">
        <v>0</v>
      </c>
      <c r="Z149">
        <v>87.17</v>
      </c>
      <c r="AA149">
        <v>11.6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0.01</v>
      </c>
      <c r="AH149">
        <v>2</v>
      </c>
      <c r="AI149">
        <v>64970678</v>
      </c>
      <c r="AJ149">
        <v>147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ROW(Source!A78)</f>
        <v>78</v>
      </c>
      <c r="B150">
        <v>64970687</v>
      </c>
      <c r="C150">
        <v>64970673</v>
      </c>
      <c r="D150">
        <v>29113980</v>
      </c>
      <c r="E150">
        <v>1</v>
      </c>
      <c r="F150">
        <v>1</v>
      </c>
      <c r="G150">
        <v>1</v>
      </c>
      <c r="H150">
        <v>3</v>
      </c>
      <c r="I150" t="s">
        <v>498</v>
      </c>
      <c r="J150" t="s">
        <v>499</v>
      </c>
      <c r="K150" t="s">
        <v>500</v>
      </c>
      <c r="L150">
        <v>1346</v>
      </c>
      <c r="N150">
        <v>1009</v>
      </c>
      <c r="O150" t="s">
        <v>89</v>
      </c>
      <c r="P150" t="s">
        <v>89</v>
      </c>
      <c r="Q150">
        <v>1</v>
      </c>
      <c r="X150">
        <v>3.68</v>
      </c>
      <c r="Y150">
        <v>14.31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3.68</v>
      </c>
      <c r="AH150">
        <v>2</v>
      </c>
      <c r="AI150">
        <v>64970679</v>
      </c>
      <c r="AJ150">
        <v>148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ROW(Source!A78)</f>
        <v>78</v>
      </c>
      <c r="B151">
        <v>64970688</v>
      </c>
      <c r="C151">
        <v>64970673</v>
      </c>
      <c r="D151">
        <v>29122430</v>
      </c>
      <c r="E151">
        <v>1</v>
      </c>
      <c r="F151">
        <v>1</v>
      </c>
      <c r="G151">
        <v>1</v>
      </c>
      <c r="H151">
        <v>3</v>
      </c>
      <c r="I151" t="s">
        <v>456</v>
      </c>
      <c r="J151" t="s">
        <v>457</v>
      </c>
      <c r="K151" t="s">
        <v>458</v>
      </c>
      <c r="L151">
        <v>1348</v>
      </c>
      <c r="N151">
        <v>1009</v>
      </c>
      <c r="O151" t="s">
        <v>107</v>
      </c>
      <c r="P151" t="s">
        <v>107</v>
      </c>
      <c r="Q151">
        <v>1000</v>
      </c>
      <c r="X151">
        <v>1.4E-3</v>
      </c>
      <c r="Y151">
        <v>9073.89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1.4E-3</v>
      </c>
      <c r="AH151">
        <v>2</v>
      </c>
      <c r="AI151">
        <v>64970680</v>
      </c>
      <c r="AJ151">
        <v>149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ROW(Source!A78)</f>
        <v>78</v>
      </c>
      <c r="B152">
        <v>64970689</v>
      </c>
      <c r="C152">
        <v>64970673</v>
      </c>
      <c r="D152">
        <v>29171808</v>
      </c>
      <c r="E152">
        <v>1</v>
      </c>
      <c r="F152">
        <v>1</v>
      </c>
      <c r="G152">
        <v>1</v>
      </c>
      <c r="H152">
        <v>3</v>
      </c>
      <c r="I152" t="s">
        <v>423</v>
      </c>
      <c r="J152" t="s">
        <v>424</v>
      </c>
      <c r="K152" t="s">
        <v>425</v>
      </c>
      <c r="L152">
        <v>1374</v>
      </c>
      <c r="N152">
        <v>1013</v>
      </c>
      <c r="O152" t="s">
        <v>426</v>
      </c>
      <c r="P152" t="s">
        <v>426</v>
      </c>
      <c r="Q152">
        <v>1</v>
      </c>
      <c r="X152">
        <v>4.37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4.37</v>
      </c>
      <c r="AH152">
        <v>2</v>
      </c>
      <c r="AI152">
        <v>64970681</v>
      </c>
      <c r="AJ152">
        <v>150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ROW(Source!A79)</f>
        <v>79</v>
      </c>
      <c r="B153">
        <v>64970682</v>
      </c>
      <c r="C153">
        <v>64970673</v>
      </c>
      <c r="D153">
        <v>29362762</v>
      </c>
      <c r="E153">
        <v>1</v>
      </c>
      <c r="F153">
        <v>1</v>
      </c>
      <c r="G153">
        <v>1</v>
      </c>
      <c r="H153">
        <v>1</v>
      </c>
      <c r="I153" t="s">
        <v>427</v>
      </c>
      <c r="J153" t="s">
        <v>3</v>
      </c>
      <c r="K153" t="s">
        <v>428</v>
      </c>
      <c r="L153">
        <v>1369</v>
      </c>
      <c r="N153">
        <v>1013</v>
      </c>
      <c r="O153" t="s">
        <v>386</v>
      </c>
      <c r="P153" t="s">
        <v>386</v>
      </c>
      <c r="Q153">
        <v>1</v>
      </c>
      <c r="X153">
        <v>22.72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3</v>
      </c>
      <c r="AG153">
        <v>22.72</v>
      </c>
      <c r="AH153">
        <v>2</v>
      </c>
      <c r="AI153">
        <v>64970674</v>
      </c>
      <c r="AJ153">
        <v>151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ROW(Source!A79)</f>
        <v>79</v>
      </c>
      <c r="B154">
        <v>64970683</v>
      </c>
      <c r="C154">
        <v>64970673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32</v>
      </c>
      <c r="J154" t="s">
        <v>3</v>
      </c>
      <c r="K154" t="s">
        <v>387</v>
      </c>
      <c r="L154">
        <v>608254</v>
      </c>
      <c r="N154">
        <v>1013</v>
      </c>
      <c r="O154" t="s">
        <v>388</v>
      </c>
      <c r="P154" t="s">
        <v>388</v>
      </c>
      <c r="Q154">
        <v>1</v>
      </c>
      <c r="X154">
        <v>0.01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0.01</v>
      </c>
      <c r="AH154">
        <v>2</v>
      </c>
      <c r="AI154">
        <v>64970675</v>
      </c>
      <c r="AJ154">
        <v>152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ROW(Source!A79)</f>
        <v>79</v>
      </c>
      <c r="B155">
        <v>64970684</v>
      </c>
      <c r="C155">
        <v>64970673</v>
      </c>
      <c r="D155">
        <v>29172362</v>
      </c>
      <c r="E155">
        <v>1</v>
      </c>
      <c r="F155">
        <v>1</v>
      </c>
      <c r="G155">
        <v>1</v>
      </c>
      <c r="H155">
        <v>2</v>
      </c>
      <c r="I155" t="s">
        <v>438</v>
      </c>
      <c r="J155" t="s">
        <v>439</v>
      </c>
      <c r="K155" t="s">
        <v>440</v>
      </c>
      <c r="L155">
        <v>1368</v>
      </c>
      <c r="N155">
        <v>1011</v>
      </c>
      <c r="O155" t="s">
        <v>392</v>
      </c>
      <c r="P155" t="s">
        <v>392</v>
      </c>
      <c r="Q155">
        <v>1</v>
      </c>
      <c r="X155">
        <v>0.01</v>
      </c>
      <c r="Y155">
        <v>0</v>
      </c>
      <c r="Z155">
        <v>134.65</v>
      </c>
      <c r="AA155">
        <v>13.5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0.01</v>
      </c>
      <c r="AH155">
        <v>2</v>
      </c>
      <c r="AI155">
        <v>64970676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ROW(Source!A79)</f>
        <v>79</v>
      </c>
      <c r="B156">
        <v>64970685</v>
      </c>
      <c r="C156">
        <v>64970673</v>
      </c>
      <c r="D156">
        <v>29172657</v>
      </c>
      <c r="E156">
        <v>1</v>
      </c>
      <c r="F156">
        <v>1</v>
      </c>
      <c r="G156">
        <v>1</v>
      </c>
      <c r="H156">
        <v>2</v>
      </c>
      <c r="I156" t="s">
        <v>470</v>
      </c>
      <c r="J156" t="s">
        <v>471</v>
      </c>
      <c r="K156" t="s">
        <v>472</v>
      </c>
      <c r="L156">
        <v>1368</v>
      </c>
      <c r="N156">
        <v>1011</v>
      </c>
      <c r="O156" t="s">
        <v>392</v>
      </c>
      <c r="P156" t="s">
        <v>392</v>
      </c>
      <c r="Q156">
        <v>1</v>
      </c>
      <c r="X156">
        <v>17.600000000000001</v>
      </c>
      <c r="Y156">
        <v>0</v>
      </c>
      <c r="Z156">
        <v>8.1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17.600000000000001</v>
      </c>
      <c r="AH156">
        <v>2</v>
      </c>
      <c r="AI156">
        <v>64970677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ROW(Source!A79)</f>
        <v>79</v>
      </c>
      <c r="B157">
        <v>64970686</v>
      </c>
      <c r="C157">
        <v>64970673</v>
      </c>
      <c r="D157">
        <v>29174913</v>
      </c>
      <c r="E157">
        <v>1</v>
      </c>
      <c r="F157">
        <v>1</v>
      </c>
      <c r="G157">
        <v>1</v>
      </c>
      <c r="H157">
        <v>2</v>
      </c>
      <c r="I157" t="s">
        <v>447</v>
      </c>
      <c r="J157" t="s">
        <v>448</v>
      </c>
      <c r="K157" t="s">
        <v>449</v>
      </c>
      <c r="L157">
        <v>1368</v>
      </c>
      <c r="N157">
        <v>1011</v>
      </c>
      <c r="O157" t="s">
        <v>392</v>
      </c>
      <c r="P157" t="s">
        <v>392</v>
      </c>
      <c r="Q157">
        <v>1</v>
      </c>
      <c r="X157">
        <v>0.01</v>
      </c>
      <c r="Y157">
        <v>0</v>
      </c>
      <c r="Z157">
        <v>87.17</v>
      </c>
      <c r="AA157">
        <v>11.6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0.01</v>
      </c>
      <c r="AH157">
        <v>2</v>
      </c>
      <c r="AI157">
        <v>64970678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ROW(Source!A79)</f>
        <v>79</v>
      </c>
      <c r="B158">
        <v>64970687</v>
      </c>
      <c r="C158">
        <v>64970673</v>
      </c>
      <c r="D158">
        <v>29113980</v>
      </c>
      <c r="E158">
        <v>1</v>
      </c>
      <c r="F158">
        <v>1</v>
      </c>
      <c r="G158">
        <v>1</v>
      </c>
      <c r="H158">
        <v>3</v>
      </c>
      <c r="I158" t="s">
        <v>498</v>
      </c>
      <c r="J158" t="s">
        <v>499</v>
      </c>
      <c r="K158" t="s">
        <v>500</v>
      </c>
      <c r="L158">
        <v>1346</v>
      </c>
      <c r="N158">
        <v>1009</v>
      </c>
      <c r="O158" t="s">
        <v>89</v>
      </c>
      <c r="P158" t="s">
        <v>89</v>
      </c>
      <c r="Q158">
        <v>1</v>
      </c>
      <c r="X158">
        <v>3.68</v>
      </c>
      <c r="Y158">
        <v>14.31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3.68</v>
      </c>
      <c r="AH158">
        <v>2</v>
      </c>
      <c r="AI158">
        <v>64970679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ROW(Source!A79)</f>
        <v>79</v>
      </c>
      <c r="B159">
        <v>64970688</v>
      </c>
      <c r="C159">
        <v>64970673</v>
      </c>
      <c r="D159">
        <v>29122430</v>
      </c>
      <c r="E159">
        <v>1</v>
      </c>
      <c r="F159">
        <v>1</v>
      </c>
      <c r="G159">
        <v>1</v>
      </c>
      <c r="H159">
        <v>3</v>
      </c>
      <c r="I159" t="s">
        <v>456</v>
      </c>
      <c r="J159" t="s">
        <v>457</v>
      </c>
      <c r="K159" t="s">
        <v>458</v>
      </c>
      <c r="L159">
        <v>1348</v>
      </c>
      <c r="N159">
        <v>1009</v>
      </c>
      <c r="O159" t="s">
        <v>107</v>
      </c>
      <c r="P159" t="s">
        <v>107</v>
      </c>
      <c r="Q159">
        <v>1000</v>
      </c>
      <c r="X159">
        <v>1.4E-3</v>
      </c>
      <c r="Y159">
        <v>9073.89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1.4E-3</v>
      </c>
      <c r="AH159">
        <v>2</v>
      </c>
      <c r="AI159">
        <v>64970680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ROW(Source!A79)</f>
        <v>79</v>
      </c>
      <c r="B160">
        <v>64970689</v>
      </c>
      <c r="C160">
        <v>64970673</v>
      </c>
      <c r="D160">
        <v>29171808</v>
      </c>
      <c r="E160">
        <v>1</v>
      </c>
      <c r="F160">
        <v>1</v>
      </c>
      <c r="G160">
        <v>1</v>
      </c>
      <c r="H160">
        <v>3</v>
      </c>
      <c r="I160" t="s">
        <v>423</v>
      </c>
      <c r="J160" t="s">
        <v>424</v>
      </c>
      <c r="K160" t="s">
        <v>425</v>
      </c>
      <c r="L160">
        <v>1374</v>
      </c>
      <c r="N160">
        <v>1013</v>
      </c>
      <c r="O160" t="s">
        <v>426</v>
      </c>
      <c r="P160" t="s">
        <v>426</v>
      </c>
      <c r="Q160">
        <v>1</v>
      </c>
      <c r="X160">
        <v>4.37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4.37</v>
      </c>
      <c r="AH160">
        <v>2</v>
      </c>
      <c r="AI160">
        <v>64970681</v>
      </c>
      <c r="AJ160">
        <v>158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ROW(Source!A80)</f>
        <v>80</v>
      </c>
      <c r="B161">
        <v>64970699</v>
      </c>
      <c r="C161">
        <v>64970690</v>
      </c>
      <c r="D161">
        <v>29362762</v>
      </c>
      <c r="E161">
        <v>1</v>
      </c>
      <c r="F161">
        <v>1</v>
      </c>
      <c r="G161">
        <v>1</v>
      </c>
      <c r="H161">
        <v>1</v>
      </c>
      <c r="I161" t="s">
        <v>427</v>
      </c>
      <c r="J161" t="s">
        <v>3</v>
      </c>
      <c r="K161" t="s">
        <v>428</v>
      </c>
      <c r="L161">
        <v>1369</v>
      </c>
      <c r="N161">
        <v>1013</v>
      </c>
      <c r="O161" t="s">
        <v>386</v>
      </c>
      <c r="P161" t="s">
        <v>386</v>
      </c>
      <c r="Q161">
        <v>1</v>
      </c>
      <c r="X161">
        <v>22.72</v>
      </c>
      <c r="Y161">
        <v>0</v>
      </c>
      <c r="Z161">
        <v>0</v>
      </c>
      <c r="AA161">
        <v>0</v>
      </c>
      <c r="AB161">
        <v>9.6199999999999992</v>
      </c>
      <c r="AC161">
        <v>0</v>
      </c>
      <c r="AD161">
        <v>1</v>
      </c>
      <c r="AE161">
        <v>1</v>
      </c>
      <c r="AF161" t="s">
        <v>3</v>
      </c>
      <c r="AG161">
        <v>22.72</v>
      </c>
      <c r="AH161">
        <v>2</v>
      </c>
      <c r="AI161">
        <v>64970691</v>
      </c>
      <c r="AJ161">
        <v>159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ROW(Source!A80)</f>
        <v>80</v>
      </c>
      <c r="B162">
        <v>64970700</v>
      </c>
      <c r="C162">
        <v>64970690</v>
      </c>
      <c r="D162">
        <v>121548</v>
      </c>
      <c r="E162">
        <v>1</v>
      </c>
      <c r="F162">
        <v>1</v>
      </c>
      <c r="G162">
        <v>1</v>
      </c>
      <c r="H162">
        <v>1</v>
      </c>
      <c r="I162" t="s">
        <v>32</v>
      </c>
      <c r="J162" t="s">
        <v>3</v>
      </c>
      <c r="K162" t="s">
        <v>387</v>
      </c>
      <c r="L162">
        <v>608254</v>
      </c>
      <c r="N162">
        <v>1013</v>
      </c>
      <c r="O162" t="s">
        <v>388</v>
      </c>
      <c r="P162" t="s">
        <v>388</v>
      </c>
      <c r="Q162">
        <v>1</v>
      </c>
      <c r="X162">
        <v>0.01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</v>
      </c>
      <c r="AG162">
        <v>0.01</v>
      </c>
      <c r="AH162">
        <v>2</v>
      </c>
      <c r="AI162">
        <v>64970692</v>
      </c>
      <c r="AJ162">
        <v>160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ROW(Source!A80)</f>
        <v>80</v>
      </c>
      <c r="B163">
        <v>64970701</v>
      </c>
      <c r="C163">
        <v>64970690</v>
      </c>
      <c r="D163">
        <v>29172362</v>
      </c>
      <c r="E163">
        <v>1</v>
      </c>
      <c r="F163">
        <v>1</v>
      </c>
      <c r="G163">
        <v>1</v>
      </c>
      <c r="H163">
        <v>2</v>
      </c>
      <c r="I163" t="s">
        <v>438</v>
      </c>
      <c r="J163" t="s">
        <v>439</v>
      </c>
      <c r="K163" t="s">
        <v>440</v>
      </c>
      <c r="L163">
        <v>1368</v>
      </c>
      <c r="N163">
        <v>1011</v>
      </c>
      <c r="O163" t="s">
        <v>392</v>
      </c>
      <c r="P163" t="s">
        <v>392</v>
      </c>
      <c r="Q163">
        <v>1</v>
      </c>
      <c r="X163">
        <v>0.01</v>
      </c>
      <c r="Y163">
        <v>0</v>
      </c>
      <c r="Z163">
        <v>134.65</v>
      </c>
      <c r="AA163">
        <v>13.5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0.01</v>
      </c>
      <c r="AH163">
        <v>2</v>
      </c>
      <c r="AI163">
        <v>64970693</v>
      </c>
      <c r="AJ163">
        <v>161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ROW(Source!A80)</f>
        <v>80</v>
      </c>
      <c r="B164">
        <v>64970702</v>
      </c>
      <c r="C164">
        <v>64970690</v>
      </c>
      <c r="D164">
        <v>29172657</v>
      </c>
      <c r="E164">
        <v>1</v>
      </c>
      <c r="F164">
        <v>1</v>
      </c>
      <c r="G164">
        <v>1</v>
      </c>
      <c r="H164">
        <v>2</v>
      </c>
      <c r="I164" t="s">
        <v>470</v>
      </c>
      <c r="J164" t="s">
        <v>471</v>
      </c>
      <c r="K164" t="s">
        <v>472</v>
      </c>
      <c r="L164">
        <v>1368</v>
      </c>
      <c r="N164">
        <v>1011</v>
      </c>
      <c r="O164" t="s">
        <v>392</v>
      </c>
      <c r="P164" t="s">
        <v>392</v>
      </c>
      <c r="Q164">
        <v>1</v>
      </c>
      <c r="X164">
        <v>17.600000000000001</v>
      </c>
      <c r="Y164">
        <v>0</v>
      </c>
      <c r="Z164">
        <v>8.1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17.600000000000001</v>
      </c>
      <c r="AH164">
        <v>2</v>
      </c>
      <c r="AI164">
        <v>64970694</v>
      </c>
      <c r="AJ164">
        <v>162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ROW(Source!A80)</f>
        <v>80</v>
      </c>
      <c r="B165">
        <v>64970703</v>
      </c>
      <c r="C165">
        <v>64970690</v>
      </c>
      <c r="D165">
        <v>29174913</v>
      </c>
      <c r="E165">
        <v>1</v>
      </c>
      <c r="F165">
        <v>1</v>
      </c>
      <c r="G165">
        <v>1</v>
      </c>
      <c r="H165">
        <v>2</v>
      </c>
      <c r="I165" t="s">
        <v>447</v>
      </c>
      <c r="J165" t="s">
        <v>448</v>
      </c>
      <c r="K165" t="s">
        <v>449</v>
      </c>
      <c r="L165">
        <v>1368</v>
      </c>
      <c r="N165">
        <v>1011</v>
      </c>
      <c r="O165" t="s">
        <v>392</v>
      </c>
      <c r="P165" t="s">
        <v>392</v>
      </c>
      <c r="Q165">
        <v>1</v>
      </c>
      <c r="X165">
        <v>0.01</v>
      </c>
      <c r="Y165">
        <v>0</v>
      </c>
      <c r="Z165">
        <v>87.17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0.01</v>
      </c>
      <c r="AH165">
        <v>2</v>
      </c>
      <c r="AI165">
        <v>64970695</v>
      </c>
      <c r="AJ165">
        <v>163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ROW(Source!A80)</f>
        <v>80</v>
      </c>
      <c r="B166">
        <v>64970704</v>
      </c>
      <c r="C166">
        <v>64970690</v>
      </c>
      <c r="D166">
        <v>29113980</v>
      </c>
      <c r="E166">
        <v>1</v>
      </c>
      <c r="F166">
        <v>1</v>
      </c>
      <c r="G166">
        <v>1</v>
      </c>
      <c r="H166">
        <v>3</v>
      </c>
      <c r="I166" t="s">
        <v>498</v>
      </c>
      <c r="J166" t="s">
        <v>499</v>
      </c>
      <c r="K166" t="s">
        <v>500</v>
      </c>
      <c r="L166">
        <v>1346</v>
      </c>
      <c r="N166">
        <v>1009</v>
      </c>
      <c r="O166" t="s">
        <v>89</v>
      </c>
      <c r="P166" t="s">
        <v>89</v>
      </c>
      <c r="Q166">
        <v>1</v>
      </c>
      <c r="X166">
        <v>3.68</v>
      </c>
      <c r="Y166">
        <v>14.31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3.68</v>
      </c>
      <c r="AH166">
        <v>2</v>
      </c>
      <c r="AI166">
        <v>64970696</v>
      </c>
      <c r="AJ166">
        <v>164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ROW(Source!A80)</f>
        <v>80</v>
      </c>
      <c r="B167">
        <v>64970705</v>
      </c>
      <c r="C167">
        <v>64970690</v>
      </c>
      <c r="D167">
        <v>29122430</v>
      </c>
      <c r="E167">
        <v>1</v>
      </c>
      <c r="F167">
        <v>1</v>
      </c>
      <c r="G167">
        <v>1</v>
      </c>
      <c r="H167">
        <v>3</v>
      </c>
      <c r="I167" t="s">
        <v>456</v>
      </c>
      <c r="J167" t="s">
        <v>457</v>
      </c>
      <c r="K167" t="s">
        <v>458</v>
      </c>
      <c r="L167">
        <v>1348</v>
      </c>
      <c r="N167">
        <v>1009</v>
      </c>
      <c r="O167" t="s">
        <v>107</v>
      </c>
      <c r="P167" t="s">
        <v>107</v>
      </c>
      <c r="Q167">
        <v>1000</v>
      </c>
      <c r="X167">
        <v>5.9999999999999995E-4</v>
      </c>
      <c r="Y167">
        <v>9073.89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5.9999999999999995E-4</v>
      </c>
      <c r="AH167">
        <v>2</v>
      </c>
      <c r="AI167">
        <v>64970697</v>
      </c>
      <c r="AJ167">
        <v>165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ROW(Source!A80)</f>
        <v>80</v>
      </c>
      <c r="B168">
        <v>64970706</v>
      </c>
      <c r="C168">
        <v>64970690</v>
      </c>
      <c r="D168">
        <v>29171808</v>
      </c>
      <c r="E168">
        <v>1</v>
      </c>
      <c r="F168">
        <v>1</v>
      </c>
      <c r="G168">
        <v>1</v>
      </c>
      <c r="H168">
        <v>3</v>
      </c>
      <c r="I168" t="s">
        <v>423</v>
      </c>
      <c r="J168" t="s">
        <v>424</v>
      </c>
      <c r="K168" t="s">
        <v>425</v>
      </c>
      <c r="L168">
        <v>1374</v>
      </c>
      <c r="N168">
        <v>1013</v>
      </c>
      <c r="O168" t="s">
        <v>426</v>
      </c>
      <c r="P168" t="s">
        <v>426</v>
      </c>
      <c r="Q168">
        <v>1</v>
      </c>
      <c r="X168">
        <v>4.37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4.37</v>
      </c>
      <c r="AH168">
        <v>2</v>
      </c>
      <c r="AI168">
        <v>64970698</v>
      </c>
      <c r="AJ168">
        <v>166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ROW(Source!A81)</f>
        <v>81</v>
      </c>
      <c r="B169">
        <v>64970699</v>
      </c>
      <c r="C169">
        <v>64970690</v>
      </c>
      <c r="D169">
        <v>29362762</v>
      </c>
      <c r="E169">
        <v>1</v>
      </c>
      <c r="F169">
        <v>1</v>
      </c>
      <c r="G169">
        <v>1</v>
      </c>
      <c r="H169">
        <v>1</v>
      </c>
      <c r="I169" t="s">
        <v>427</v>
      </c>
      <c r="J169" t="s">
        <v>3</v>
      </c>
      <c r="K169" t="s">
        <v>428</v>
      </c>
      <c r="L169">
        <v>1369</v>
      </c>
      <c r="N169">
        <v>1013</v>
      </c>
      <c r="O169" t="s">
        <v>386</v>
      </c>
      <c r="P169" t="s">
        <v>386</v>
      </c>
      <c r="Q169">
        <v>1</v>
      </c>
      <c r="X169">
        <v>22.72</v>
      </c>
      <c r="Y169">
        <v>0</v>
      </c>
      <c r="Z169">
        <v>0</v>
      </c>
      <c r="AA169">
        <v>0</v>
      </c>
      <c r="AB169">
        <v>9.6199999999999992</v>
      </c>
      <c r="AC169">
        <v>0</v>
      </c>
      <c r="AD169">
        <v>1</v>
      </c>
      <c r="AE169">
        <v>1</v>
      </c>
      <c r="AF169" t="s">
        <v>3</v>
      </c>
      <c r="AG169">
        <v>22.72</v>
      </c>
      <c r="AH169">
        <v>2</v>
      </c>
      <c r="AI169">
        <v>64970691</v>
      </c>
      <c r="AJ169">
        <v>167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ROW(Source!A81)</f>
        <v>81</v>
      </c>
      <c r="B170">
        <v>64970700</v>
      </c>
      <c r="C170">
        <v>64970690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32</v>
      </c>
      <c r="J170" t="s">
        <v>3</v>
      </c>
      <c r="K170" t="s">
        <v>387</v>
      </c>
      <c r="L170">
        <v>608254</v>
      </c>
      <c r="N170">
        <v>1013</v>
      </c>
      <c r="O170" t="s">
        <v>388</v>
      </c>
      <c r="P170" t="s">
        <v>388</v>
      </c>
      <c r="Q170">
        <v>1</v>
      </c>
      <c r="X170">
        <v>0.01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3</v>
      </c>
      <c r="AG170">
        <v>0.01</v>
      </c>
      <c r="AH170">
        <v>2</v>
      </c>
      <c r="AI170">
        <v>64970692</v>
      </c>
      <c r="AJ170">
        <v>168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ROW(Source!A81)</f>
        <v>81</v>
      </c>
      <c r="B171">
        <v>64970701</v>
      </c>
      <c r="C171">
        <v>64970690</v>
      </c>
      <c r="D171">
        <v>29172362</v>
      </c>
      <c r="E171">
        <v>1</v>
      </c>
      <c r="F171">
        <v>1</v>
      </c>
      <c r="G171">
        <v>1</v>
      </c>
      <c r="H171">
        <v>2</v>
      </c>
      <c r="I171" t="s">
        <v>438</v>
      </c>
      <c r="J171" t="s">
        <v>439</v>
      </c>
      <c r="K171" t="s">
        <v>440</v>
      </c>
      <c r="L171">
        <v>1368</v>
      </c>
      <c r="N171">
        <v>1011</v>
      </c>
      <c r="O171" t="s">
        <v>392</v>
      </c>
      <c r="P171" t="s">
        <v>392</v>
      </c>
      <c r="Q171">
        <v>1</v>
      </c>
      <c r="X171">
        <v>0.01</v>
      </c>
      <c r="Y171">
        <v>0</v>
      </c>
      <c r="Z171">
        <v>134.65</v>
      </c>
      <c r="AA171">
        <v>13.5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0.01</v>
      </c>
      <c r="AH171">
        <v>2</v>
      </c>
      <c r="AI171">
        <v>64970693</v>
      </c>
      <c r="AJ171">
        <v>169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ROW(Source!A81)</f>
        <v>81</v>
      </c>
      <c r="B172">
        <v>64970702</v>
      </c>
      <c r="C172">
        <v>64970690</v>
      </c>
      <c r="D172">
        <v>29172657</v>
      </c>
      <c r="E172">
        <v>1</v>
      </c>
      <c r="F172">
        <v>1</v>
      </c>
      <c r="G172">
        <v>1</v>
      </c>
      <c r="H172">
        <v>2</v>
      </c>
      <c r="I172" t="s">
        <v>470</v>
      </c>
      <c r="J172" t="s">
        <v>471</v>
      </c>
      <c r="K172" t="s">
        <v>472</v>
      </c>
      <c r="L172">
        <v>1368</v>
      </c>
      <c r="N172">
        <v>1011</v>
      </c>
      <c r="O172" t="s">
        <v>392</v>
      </c>
      <c r="P172" t="s">
        <v>392</v>
      </c>
      <c r="Q172">
        <v>1</v>
      </c>
      <c r="X172">
        <v>17.600000000000001</v>
      </c>
      <c r="Y172">
        <v>0</v>
      </c>
      <c r="Z172">
        <v>8.1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17.600000000000001</v>
      </c>
      <c r="AH172">
        <v>2</v>
      </c>
      <c r="AI172">
        <v>64970694</v>
      </c>
      <c r="AJ172">
        <v>170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ROW(Source!A81)</f>
        <v>81</v>
      </c>
      <c r="B173">
        <v>64970703</v>
      </c>
      <c r="C173">
        <v>64970690</v>
      </c>
      <c r="D173">
        <v>29174913</v>
      </c>
      <c r="E173">
        <v>1</v>
      </c>
      <c r="F173">
        <v>1</v>
      </c>
      <c r="G173">
        <v>1</v>
      </c>
      <c r="H173">
        <v>2</v>
      </c>
      <c r="I173" t="s">
        <v>447</v>
      </c>
      <c r="J173" t="s">
        <v>448</v>
      </c>
      <c r="K173" t="s">
        <v>449</v>
      </c>
      <c r="L173">
        <v>1368</v>
      </c>
      <c r="N173">
        <v>1011</v>
      </c>
      <c r="O173" t="s">
        <v>392</v>
      </c>
      <c r="P173" t="s">
        <v>392</v>
      </c>
      <c r="Q173">
        <v>1</v>
      </c>
      <c r="X173">
        <v>0.01</v>
      </c>
      <c r="Y173">
        <v>0</v>
      </c>
      <c r="Z173">
        <v>87.17</v>
      </c>
      <c r="AA173">
        <v>11.6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0.01</v>
      </c>
      <c r="AH173">
        <v>2</v>
      </c>
      <c r="AI173">
        <v>64970695</v>
      </c>
      <c r="AJ173">
        <v>171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ROW(Source!A81)</f>
        <v>81</v>
      </c>
      <c r="B174">
        <v>64970704</v>
      </c>
      <c r="C174">
        <v>64970690</v>
      </c>
      <c r="D174">
        <v>29113980</v>
      </c>
      <c r="E174">
        <v>1</v>
      </c>
      <c r="F174">
        <v>1</v>
      </c>
      <c r="G174">
        <v>1</v>
      </c>
      <c r="H174">
        <v>3</v>
      </c>
      <c r="I174" t="s">
        <v>498</v>
      </c>
      <c r="J174" t="s">
        <v>499</v>
      </c>
      <c r="K174" t="s">
        <v>500</v>
      </c>
      <c r="L174">
        <v>1346</v>
      </c>
      <c r="N174">
        <v>1009</v>
      </c>
      <c r="O174" t="s">
        <v>89</v>
      </c>
      <c r="P174" t="s">
        <v>89</v>
      </c>
      <c r="Q174">
        <v>1</v>
      </c>
      <c r="X174">
        <v>3.68</v>
      </c>
      <c r="Y174">
        <v>14.31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3.68</v>
      </c>
      <c r="AH174">
        <v>2</v>
      </c>
      <c r="AI174">
        <v>64970696</v>
      </c>
      <c r="AJ174">
        <v>172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ROW(Source!A81)</f>
        <v>81</v>
      </c>
      <c r="B175">
        <v>64970705</v>
      </c>
      <c r="C175">
        <v>64970690</v>
      </c>
      <c r="D175">
        <v>29122430</v>
      </c>
      <c r="E175">
        <v>1</v>
      </c>
      <c r="F175">
        <v>1</v>
      </c>
      <c r="G175">
        <v>1</v>
      </c>
      <c r="H175">
        <v>3</v>
      </c>
      <c r="I175" t="s">
        <v>456</v>
      </c>
      <c r="J175" t="s">
        <v>457</v>
      </c>
      <c r="K175" t="s">
        <v>458</v>
      </c>
      <c r="L175">
        <v>1348</v>
      </c>
      <c r="N175">
        <v>1009</v>
      </c>
      <c r="O175" t="s">
        <v>107</v>
      </c>
      <c r="P175" t="s">
        <v>107</v>
      </c>
      <c r="Q175">
        <v>1000</v>
      </c>
      <c r="X175">
        <v>5.9999999999999995E-4</v>
      </c>
      <c r="Y175">
        <v>9073.89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5.9999999999999995E-4</v>
      </c>
      <c r="AH175">
        <v>2</v>
      </c>
      <c r="AI175">
        <v>64970697</v>
      </c>
      <c r="AJ175">
        <v>173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ROW(Source!A81)</f>
        <v>81</v>
      </c>
      <c r="B176">
        <v>64970706</v>
      </c>
      <c r="C176">
        <v>64970690</v>
      </c>
      <c r="D176">
        <v>29171808</v>
      </c>
      <c r="E176">
        <v>1</v>
      </c>
      <c r="F176">
        <v>1</v>
      </c>
      <c r="G176">
        <v>1</v>
      </c>
      <c r="H176">
        <v>3</v>
      </c>
      <c r="I176" t="s">
        <v>423</v>
      </c>
      <c r="J176" t="s">
        <v>424</v>
      </c>
      <c r="K176" t="s">
        <v>425</v>
      </c>
      <c r="L176">
        <v>1374</v>
      </c>
      <c r="N176">
        <v>1013</v>
      </c>
      <c r="O176" t="s">
        <v>426</v>
      </c>
      <c r="P176" t="s">
        <v>426</v>
      </c>
      <c r="Q176">
        <v>1</v>
      </c>
      <c r="X176">
        <v>4.37</v>
      </c>
      <c r="Y176">
        <v>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4.37</v>
      </c>
      <c r="AH176">
        <v>2</v>
      </c>
      <c r="AI176">
        <v>64970698</v>
      </c>
      <c r="AJ176">
        <v>174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ROW(Source!A82)</f>
        <v>82</v>
      </c>
      <c r="B177">
        <v>64970720</v>
      </c>
      <c r="C177">
        <v>64970707</v>
      </c>
      <c r="D177">
        <v>29362762</v>
      </c>
      <c r="E177">
        <v>1</v>
      </c>
      <c r="F177">
        <v>1</v>
      </c>
      <c r="G177">
        <v>1</v>
      </c>
      <c r="H177">
        <v>1</v>
      </c>
      <c r="I177" t="s">
        <v>427</v>
      </c>
      <c r="J177" t="s">
        <v>3</v>
      </c>
      <c r="K177" t="s">
        <v>428</v>
      </c>
      <c r="L177">
        <v>1369</v>
      </c>
      <c r="N177">
        <v>1013</v>
      </c>
      <c r="O177" t="s">
        <v>386</v>
      </c>
      <c r="P177" t="s">
        <v>386</v>
      </c>
      <c r="Q177">
        <v>1</v>
      </c>
      <c r="X177">
        <v>62.2</v>
      </c>
      <c r="Y177">
        <v>0</v>
      </c>
      <c r="Z177">
        <v>0</v>
      </c>
      <c r="AA177">
        <v>0</v>
      </c>
      <c r="AB177">
        <v>9.6199999999999992</v>
      </c>
      <c r="AC177">
        <v>0</v>
      </c>
      <c r="AD177">
        <v>1</v>
      </c>
      <c r="AE177">
        <v>1</v>
      </c>
      <c r="AF177" t="s">
        <v>3</v>
      </c>
      <c r="AG177">
        <v>62.2</v>
      </c>
      <c r="AH177">
        <v>2</v>
      </c>
      <c r="AI177">
        <v>64970708</v>
      </c>
      <c r="AJ177">
        <v>175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ROW(Source!A82)</f>
        <v>82</v>
      </c>
      <c r="B178">
        <v>64970721</v>
      </c>
      <c r="C178">
        <v>64970707</v>
      </c>
      <c r="D178">
        <v>121548</v>
      </c>
      <c r="E178">
        <v>1</v>
      </c>
      <c r="F178">
        <v>1</v>
      </c>
      <c r="G178">
        <v>1</v>
      </c>
      <c r="H178">
        <v>1</v>
      </c>
      <c r="I178" t="s">
        <v>32</v>
      </c>
      <c r="J178" t="s">
        <v>3</v>
      </c>
      <c r="K178" t="s">
        <v>387</v>
      </c>
      <c r="L178">
        <v>608254</v>
      </c>
      <c r="N178">
        <v>1013</v>
      </c>
      <c r="O178" t="s">
        <v>388</v>
      </c>
      <c r="P178" t="s">
        <v>388</v>
      </c>
      <c r="Q178">
        <v>1</v>
      </c>
      <c r="X178">
        <v>1.74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</v>
      </c>
      <c r="AG178">
        <v>1.74</v>
      </c>
      <c r="AH178">
        <v>2</v>
      </c>
      <c r="AI178">
        <v>64970709</v>
      </c>
      <c r="AJ178">
        <v>176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ROW(Source!A82)</f>
        <v>82</v>
      </c>
      <c r="B179">
        <v>64970722</v>
      </c>
      <c r="C179">
        <v>64970707</v>
      </c>
      <c r="D179">
        <v>29172362</v>
      </c>
      <c r="E179">
        <v>1</v>
      </c>
      <c r="F179">
        <v>1</v>
      </c>
      <c r="G179">
        <v>1</v>
      </c>
      <c r="H179">
        <v>2</v>
      </c>
      <c r="I179" t="s">
        <v>438</v>
      </c>
      <c r="J179" t="s">
        <v>439</v>
      </c>
      <c r="K179" t="s">
        <v>440</v>
      </c>
      <c r="L179">
        <v>1368</v>
      </c>
      <c r="N179">
        <v>1011</v>
      </c>
      <c r="O179" t="s">
        <v>392</v>
      </c>
      <c r="P179" t="s">
        <v>392</v>
      </c>
      <c r="Q179">
        <v>1</v>
      </c>
      <c r="X179">
        <v>1.74</v>
      </c>
      <c r="Y179">
        <v>0</v>
      </c>
      <c r="Z179">
        <v>134.65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1.74</v>
      </c>
      <c r="AH179">
        <v>2</v>
      </c>
      <c r="AI179">
        <v>64970710</v>
      </c>
      <c r="AJ179">
        <v>177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ROW(Source!A82)</f>
        <v>82</v>
      </c>
      <c r="B180">
        <v>64970723</v>
      </c>
      <c r="C180">
        <v>64970707</v>
      </c>
      <c r="D180">
        <v>29172657</v>
      </c>
      <c r="E180">
        <v>1</v>
      </c>
      <c r="F180">
        <v>1</v>
      </c>
      <c r="G180">
        <v>1</v>
      </c>
      <c r="H180">
        <v>2</v>
      </c>
      <c r="I180" t="s">
        <v>470</v>
      </c>
      <c r="J180" t="s">
        <v>471</v>
      </c>
      <c r="K180" t="s">
        <v>472</v>
      </c>
      <c r="L180">
        <v>1368</v>
      </c>
      <c r="N180">
        <v>1011</v>
      </c>
      <c r="O180" t="s">
        <v>392</v>
      </c>
      <c r="P180" t="s">
        <v>392</v>
      </c>
      <c r="Q180">
        <v>1</v>
      </c>
      <c r="X180">
        <v>15.1</v>
      </c>
      <c r="Y180">
        <v>0</v>
      </c>
      <c r="Z180">
        <v>8.1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15.1</v>
      </c>
      <c r="AH180">
        <v>2</v>
      </c>
      <c r="AI180">
        <v>64970711</v>
      </c>
      <c r="AJ180">
        <v>178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ROW(Source!A82)</f>
        <v>82</v>
      </c>
      <c r="B181">
        <v>64970724</v>
      </c>
      <c r="C181">
        <v>64970707</v>
      </c>
      <c r="D181">
        <v>29174913</v>
      </c>
      <c r="E181">
        <v>1</v>
      </c>
      <c r="F181">
        <v>1</v>
      </c>
      <c r="G181">
        <v>1</v>
      </c>
      <c r="H181">
        <v>2</v>
      </c>
      <c r="I181" t="s">
        <v>447</v>
      </c>
      <c r="J181" t="s">
        <v>448</v>
      </c>
      <c r="K181" t="s">
        <v>449</v>
      </c>
      <c r="L181">
        <v>1368</v>
      </c>
      <c r="N181">
        <v>1011</v>
      </c>
      <c r="O181" t="s">
        <v>392</v>
      </c>
      <c r="P181" t="s">
        <v>392</v>
      </c>
      <c r="Q181">
        <v>1</v>
      </c>
      <c r="X181">
        <v>1.74</v>
      </c>
      <c r="Y181">
        <v>0</v>
      </c>
      <c r="Z181">
        <v>87.17</v>
      </c>
      <c r="AA181">
        <v>11.6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1.74</v>
      </c>
      <c r="AH181">
        <v>2</v>
      </c>
      <c r="AI181">
        <v>64970712</v>
      </c>
      <c r="AJ181">
        <v>179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ROW(Source!A82)</f>
        <v>82</v>
      </c>
      <c r="B182">
        <v>64970725</v>
      </c>
      <c r="C182">
        <v>64970707</v>
      </c>
      <c r="D182">
        <v>29109198</v>
      </c>
      <c r="E182">
        <v>1</v>
      </c>
      <c r="F182">
        <v>1</v>
      </c>
      <c r="G182">
        <v>1</v>
      </c>
      <c r="H182">
        <v>3</v>
      </c>
      <c r="I182" t="s">
        <v>501</v>
      </c>
      <c r="J182" t="s">
        <v>502</v>
      </c>
      <c r="K182" t="s">
        <v>503</v>
      </c>
      <c r="L182">
        <v>1348</v>
      </c>
      <c r="N182">
        <v>1009</v>
      </c>
      <c r="O182" t="s">
        <v>107</v>
      </c>
      <c r="P182" t="s">
        <v>107</v>
      </c>
      <c r="Q182">
        <v>1000</v>
      </c>
      <c r="X182">
        <v>0.18</v>
      </c>
      <c r="Y182">
        <v>480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0.18</v>
      </c>
      <c r="AH182">
        <v>2</v>
      </c>
      <c r="AI182">
        <v>64970713</v>
      </c>
      <c r="AJ182">
        <v>180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ROW(Source!A82)</f>
        <v>82</v>
      </c>
      <c r="B183">
        <v>64970726</v>
      </c>
      <c r="C183">
        <v>64970707</v>
      </c>
      <c r="D183">
        <v>29114446</v>
      </c>
      <c r="E183">
        <v>1</v>
      </c>
      <c r="F183">
        <v>1</v>
      </c>
      <c r="G183">
        <v>1</v>
      </c>
      <c r="H183">
        <v>3</v>
      </c>
      <c r="I183" t="s">
        <v>504</v>
      </c>
      <c r="J183" t="s">
        <v>505</v>
      </c>
      <c r="K183" t="s">
        <v>506</v>
      </c>
      <c r="L183">
        <v>1355</v>
      </c>
      <c r="N183">
        <v>1010</v>
      </c>
      <c r="O183" t="s">
        <v>112</v>
      </c>
      <c r="P183" t="s">
        <v>112</v>
      </c>
      <c r="Q183">
        <v>100</v>
      </c>
      <c r="X183">
        <v>0.8</v>
      </c>
      <c r="Y183">
        <v>110.31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0.8</v>
      </c>
      <c r="AH183">
        <v>2</v>
      </c>
      <c r="AI183">
        <v>64970714</v>
      </c>
      <c r="AJ183">
        <v>181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ROW(Source!A82)</f>
        <v>82</v>
      </c>
      <c r="B184">
        <v>64970727</v>
      </c>
      <c r="C184">
        <v>64970707</v>
      </c>
      <c r="D184">
        <v>29113980</v>
      </c>
      <c r="E184">
        <v>1</v>
      </c>
      <c r="F184">
        <v>1</v>
      </c>
      <c r="G184">
        <v>1</v>
      </c>
      <c r="H184">
        <v>3</v>
      </c>
      <c r="I184" t="s">
        <v>498</v>
      </c>
      <c r="J184" t="s">
        <v>499</v>
      </c>
      <c r="K184" t="s">
        <v>500</v>
      </c>
      <c r="L184">
        <v>1346</v>
      </c>
      <c r="N184">
        <v>1009</v>
      </c>
      <c r="O184" t="s">
        <v>89</v>
      </c>
      <c r="P184" t="s">
        <v>89</v>
      </c>
      <c r="Q184">
        <v>1</v>
      </c>
      <c r="X184">
        <v>4.2</v>
      </c>
      <c r="Y184">
        <v>14.31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4.2</v>
      </c>
      <c r="AH184">
        <v>2</v>
      </c>
      <c r="AI184">
        <v>64970715</v>
      </c>
      <c r="AJ184">
        <v>182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ROW(Source!A82)</f>
        <v>82</v>
      </c>
      <c r="B185">
        <v>64970728</v>
      </c>
      <c r="C185">
        <v>64970707</v>
      </c>
      <c r="D185">
        <v>29114246</v>
      </c>
      <c r="E185">
        <v>1</v>
      </c>
      <c r="F185">
        <v>1</v>
      </c>
      <c r="G185">
        <v>1</v>
      </c>
      <c r="H185">
        <v>3</v>
      </c>
      <c r="I185" t="s">
        <v>507</v>
      </c>
      <c r="J185" t="s">
        <v>508</v>
      </c>
      <c r="K185" t="s">
        <v>509</v>
      </c>
      <c r="L185">
        <v>1346</v>
      </c>
      <c r="N185">
        <v>1009</v>
      </c>
      <c r="O185" t="s">
        <v>89</v>
      </c>
      <c r="P185" t="s">
        <v>89</v>
      </c>
      <c r="Q185">
        <v>1</v>
      </c>
      <c r="X185">
        <v>27</v>
      </c>
      <c r="Y185">
        <v>9.0399999999999991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27</v>
      </c>
      <c r="AH185">
        <v>2</v>
      </c>
      <c r="AI185">
        <v>64970716</v>
      </c>
      <c r="AJ185">
        <v>183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ROW(Source!A82)</f>
        <v>82</v>
      </c>
      <c r="B186">
        <v>64970729</v>
      </c>
      <c r="C186">
        <v>64970707</v>
      </c>
      <c r="D186">
        <v>29129474</v>
      </c>
      <c r="E186">
        <v>1</v>
      </c>
      <c r="F186">
        <v>1</v>
      </c>
      <c r="G186">
        <v>1</v>
      </c>
      <c r="H186">
        <v>3</v>
      </c>
      <c r="I186" t="s">
        <v>510</v>
      </c>
      <c r="J186" t="s">
        <v>511</v>
      </c>
      <c r="K186" t="s">
        <v>512</v>
      </c>
      <c r="L186">
        <v>1348</v>
      </c>
      <c r="N186">
        <v>1009</v>
      </c>
      <c r="O186" t="s">
        <v>107</v>
      </c>
      <c r="P186" t="s">
        <v>107</v>
      </c>
      <c r="Q186">
        <v>1000</v>
      </c>
      <c r="X186">
        <v>1</v>
      </c>
      <c r="Y186">
        <v>11534.49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</v>
      </c>
      <c r="AH186">
        <v>2</v>
      </c>
      <c r="AI186">
        <v>64970717</v>
      </c>
      <c r="AJ186">
        <v>184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ROW(Source!A82)</f>
        <v>82</v>
      </c>
      <c r="B187">
        <v>64970730</v>
      </c>
      <c r="C187">
        <v>64970707</v>
      </c>
      <c r="D187">
        <v>29149602</v>
      </c>
      <c r="E187">
        <v>1</v>
      </c>
      <c r="F187">
        <v>1</v>
      </c>
      <c r="G187">
        <v>1</v>
      </c>
      <c r="H187">
        <v>3</v>
      </c>
      <c r="I187" t="s">
        <v>513</v>
      </c>
      <c r="J187" t="s">
        <v>514</v>
      </c>
      <c r="K187" t="s">
        <v>515</v>
      </c>
      <c r="L187">
        <v>1339</v>
      </c>
      <c r="N187">
        <v>1007</v>
      </c>
      <c r="O187" t="s">
        <v>294</v>
      </c>
      <c r="P187" t="s">
        <v>294</v>
      </c>
      <c r="Q187">
        <v>1</v>
      </c>
      <c r="X187">
        <v>0.15</v>
      </c>
      <c r="Y187">
        <v>60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0.15</v>
      </c>
      <c r="AH187">
        <v>2</v>
      </c>
      <c r="AI187">
        <v>64970718</v>
      </c>
      <c r="AJ187">
        <v>185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ROW(Source!A82)</f>
        <v>82</v>
      </c>
      <c r="B188">
        <v>64970731</v>
      </c>
      <c r="C188">
        <v>64970707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423</v>
      </c>
      <c r="J188" t="s">
        <v>424</v>
      </c>
      <c r="K188" t="s">
        <v>425</v>
      </c>
      <c r="L188">
        <v>1374</v>
      </c>
      <c r="N188">
        <v>1013</v>
      </c>
      <c r="O188" t="s">
        <v>426</v>
      </c>
      <c r="P188" t="s">
        <v>426</v>
      </c>
      <c r="Q188">
        <v>1</v>
      </c>
      <c r="X188">
        <v>11.97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11.97</v>
      </c>
      <c r="AH188">
        <v>2</v>
      </c>
      <c r="AI188">
        <v>64970719</v>
      </c>
      <c r="AJ188">
        <v>186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ROW(Source!A83)</f>
        <v>83</v>
      </c>
      <c r="B189">
        <v>64970720</v>
      </c>
      <c r="C189">
        <v>64970707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427</v>
      </c>
      <c r="J189" t="s">
        <v>3</v>
      </c>
      <c r="K189" t="s">
        <v>428</v>
      </c>
      <c r="L189">
        <v>1369</v>
      </c>
      <c r="N189">
        <v>1013</v>
      </c>
      <c r="O189" t="s">
        <v>386</v>
      </c>
      <c r="P189" t="s">
        <v>386</v>
      </c>
      <c r="Q189">
        <v>1</v>
      </c>
      <c r="X189">
        <v>62.2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3</v>
      </c>
      <c r="AG189">
        <v>62.2</v>
      </c>
      <c r="AH189">
        <v>2</v>
      </c>
      <c r="AI189">
        <v>64970708</v>
      </c>
      <c r="AJ189">
        <v>187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ROW(Source!A83)</f>
        <v>83</v>
      </c>
      <c r="B190">
        <v>64970721</v>
      </c>
      <c r="C190">
        <v>64970707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32</v>
      </c>
      <c r="J190" t="s">
        <v>3</v>
      </c>
      <c r="K190" t="s">
        <v>387</v>
      </c>
      <c r="L190">
        <v>608254</v>
      </c>
      <c r="N190">
        <v>1013</v>
      </c>
      <c r="O190" t="s">
        <v>388</v>
      </c>
      <c r="P190" t="s">
        <v>388</v>
      </c>
      <c r="Q190">
        <v>1</v>
      </c>
      <c r="X190">
        <v>1.74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1.74</v>
      </c>
      <c r="AH190">
        <v>2</v>
      </c>
      <c r="AI190">
        <v>64970709</v>
      </c>
      <c r="AJ190">
        <v>188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ROW(Source!A83)</f>
        <v>83</v>
      </c>
      <c r="B191">
        <v>64970722</v>
      </c>
      <c r="C191">
        <v>64970707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438</v>
      </c>
      <c r="J191" t="s">
        <v>439</v>
      </c>
      <c r="K191" t="s">
        <v>440</v>
      </c>
      <c r="L191">
        <v>1368</v>
      </c>
      <c r="N191">
        <v>1011</v>
      </c>
      <c r="O191" t="s">
        <v>392</v>
      </c>
      <c r="P191" t="s">
        <v>392</v>
      </c>
      <c r="Q191">
        <v>1</v>
      </c>
      <c r="X191">
        <v>1.74</v>
      </c>
      <c r="Y191">
        <v>0</v>
      </c>
      <c r="Z191">
        <v>134.65</v>
      </c>
      <c r="AA191">
        <v>13.5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1.74</v>
      </c>
      <c r="AH191">
        <v>2</v>
      </c>
      <c r="AI191">
        <v>64970710</v>
      </c>
      <c r="AJ191">
        <v>189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ROW(Source!A83)</f>
        <v>83</v>
      </c>
      <c r="B192">
        <v>64970723</v>
      </c>
      <c r="C192">
        <v>64970707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470</v>
      </c>
      <c r="J192" t="s">
        <v>471</v>
      </c>
      <c r="K192" t="s">
        <v>472</v>
      </c>
      <c r="L192">
        <v>1368</v>
      </c>
      <c r="N192">
        <v>1011</v>
      </c>
      <c r="O192" t="s">
        <v>392</v>
      </c>
      <c r="P192" t="s">
        <v>392</v>
      </c>
      <c r="Q192">
        <v>1</v>
      </c>
      <c r="X192">
        <v>15.1</v>
      </c>
      <c r="Y192">
        <v>0</v>
      </c>
      <c r="Z192">
        <v>8.1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15.1</v>
      </c>
      <c r="AH192">
        <v>2</v>
      </c>
      <c r="AI192">
        <v>64970711</v>
      </c>
      <c r="AJ192">
        <v>190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ROW(Source!A83)</f>
        <v>83</v>
      </c>
      <c r="B193">
        <v>64970724</v>
      </c>
      <c r="C193">
        <v>64970707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447</v>
      </c>
      <c r="J193" t="s">
        <v>448</v>
      </c>
      <c r="K193" t="s">
        <v>449</v>
      </c>
      <c r="L193">
        <v>1368</v>
      </c>
      <c r="N193">
        <v>1011</v>
      </c>
      <c r="O193" t="s">
        <v>392</v>
      </c>
      <c r="P193" t="s">
        <v>392</v>
      </c>
      <c r="Q193">
        <v>1</v>
      </c>
      <c r="X193">
        <v>1.74</v>
      </c>
      <c r="Y193">
        <v>0</v>
      </c>
      <c r="Z193">
        <v>87.17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1.74</v>
      </c>
      <c r="AH193">
        <v>2</v>
      </c>
      <c r="AI193">
        <v>64970712</v>
      </c>
      <c r="AJ193">
        <v>191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ROW(Source!A83)</f>
        <v>83</v>
      </c>
      <c r="B194">
        <v>64970725</v>
      </c>
      <c r="C194">
        <v>64970707</v>
      </c>
      <c r="D194">
        <v>29109198</v>
      </c>
      <c r="E194">
        <v>1</v>
      </c>
      <c r="F194">
        <v>1</v>
      </c>
      <c r="G194">
        <v>1</v>
      </c>
      <c r="H194">
        <v>3</v>
      </c>
      <c r="I194" t="s">
        <v>501</v>
      </c>
      <c r="J194" t="s">
        <v>502</v>
      </c>
      <c r="K194" t="s">
        <v>503</v>
      </c>
      <c r="L194">
        <v>1348</v>
      </c>
      <c r="N194">
        <v>1009</v>
      </c>
      <c r="O194" t="s">
        <v>107</v>
      </c>
      <c r="P194" t="s">
        <v>107</v>
      </c>
      <c r="Q194">
        <v>1000</v>
      </c>
      <c r="X194">
        <v>0.18</v>
      </c>
      <c r="Y194">
        <v>480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0.18</v>
      </c>
      <c r="AH194">
        <v>2</v>
      </c>
      <c r="AI194">
        <v>64970713</v>
      </c>
      <c r="AJ194">
        <v>192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ROW(Source!A83)</f>
        <v>83</v>
      </c>
      <c r="B195">
        <v>64970726</v>
      </c>
      <c r="C195">
        <v>64970707</v>
      </c>
      <c r="D195">
        <v>29114446</v>
      </c>
      <c r="E195">
        <v>1</v>
      </c>
      <c r="F195">
        <v>1</v>
      </c>
      <c r="G195">
        <v>1</v>
      </c>
      <c r="H195">
        <v>3</v>
      </c>
      <c r="I195" t="s">
        <v>504</v>
      </c>
      <c r="J195" t="s">
        <v>505</v>
      </c>
      <c r="K195" t="s">
        <v>506</v>
      </c>
      <c r="L195">
        <v>1355</v>
      </c>
      <c r="N195">
        <v>1010</v>
      </c>
      <c r="O195" t="s">
        <v>112</v>
      </c>
      <c r="P195" t="s">
        <v>112</v>
      </c>
      <c r="Q195">
        <v>100</v>
      </c>
      <c r="X195">
        <v>0.8</v>
      </c>
      <c r="Y195">
        <v>110.31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0.8</v>
      </c>
      <c r="AH195">
        <v>2</v>
      </c>
      <c r="AI195">
        <v>64970714</v>
      </c>
      <c r="AJ195">
        <v>193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ROW(Source!A83)</f>
        <v>83</v>
      </c>
      <c r="B196">
        <v>64970727</v>
      </c>
      <c r="C196">
        <v>64970707</v>
      </c>
      <c r="D196">
        <v>29113980</v>
      </c>
      <c r="E196">
        <v>1</v>
      </c>
      <c r="F196">
        <v>1</v>
      </c>
      <c r="G196">
        <v>1</v>
      </c>
      <c r="H196">
        <v>3</v>
      </c>
      <c r="I196" t="s">
        <v>498</v>
      </c>
      <c r="J196" t="s">
        <v>499</v>
      </c>
      <c r="K196" t="s">
        <v>500</v>
      </c>
      <c r="L196">
        <v>1346</v>
      </c>
      <c r="N196">
        <v>1009</v>
      </c>
      <c r="O196" t="s">
        <v>89</v>
      </c>
      <c r="P196" t="s">
        <v>89</v>
      </c>
      <c r="Q196">
        <v>1</v>
      </c>
      <c r="X196">
        <v>4.2</v>
      </c>
      <c r="Y196">
        <v>14.31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4.2</v>
      </c>
      <c r="AH196">
        <v>2</v>
      </c>
      <c r="AI196">
        <v>64970715</v>
      </c>
      <c r="AJ196">
        <v>194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ROW(Source!A83)</f>
        <v>83</v>
      </c>
      <c r="B197">
        <v>64970728</v>
      </c>
      <c r="C197">
        <v>64970707</v>
      </c>
      <c r="D197">
        <v>29114246</v>
      </c>
      <c r="E197">
        <v>1</v>
      </c>
      <c r="F197">
        <v>1</v>
      </c>
      <c r="G197">
        <v>1</v>
      </c>
      <c r="H197">
        <v>3</v>
      </c>
      <c r="I197" t="s">
        <v>507</v>
      </c>
      <c r="J197" t="s">
        <v>508</v>
      </c>
      <c r="K197" t="s">
        <v>509</v>
      </c>
      <c r="L197">
        <v>1346</v>
      </c>
      <c r="N197">
        <v>1009</v>
      </c>
      <c r="O197" t="s">
        <v>89</v>
      </c>
      <c r="P197" t="s">
        <v>89</v>
      </c>
      <c r="Q197">
        <v>1</v>
      </c>
      <c r="X197">
        <v>27</v>
      </c>
      <c r="Y197">
        <v>9.0399999999999991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27</v>
      </c>
      <c r="AH197">
        <v>2</v>
      </c>
      <c r="AI197">
        <v>64970716</v>
      </c>
      <c r="AJ197">
        <v>195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ROW(Source!A83)</f>
        <v>83</v>
      </c>
      <c r="B198">
        <v>64970729</v>
      </c>
      <c r="C198">
        <v>64970707</v>
      </c>
      <c r="D198">
        <v>29129474</v>
      </c>
      <c r="E198">
        <v>1</v>
      </c>
      <c r="F198">
        <v>1</v>
      </c>
      <c r="G198">
        <v>1</v>
      </c>
      <c r="H198">
        <v>3</v>
      </c>
      <c r="I198" t="s">
        <v>510</v>
      </c>
      <c r="J198" t="s">
        <v>511</v>
      </c>
      <c r="K198" t="s">
        <v>512</v>
      </c>
      <c r="L198">
        <v>1348</v>
      </c>
      <c r="N198">
        <v>1009</v>
      </c>
      <c r="O198" t="s">
        <v>107</v>
      </c>
      <c r="P198" t="s">
        <v>107</v>
      </c>
      <c r="Q198">
        <v>1000</v>
      </c>
      <c r="X198">
        <v>1</v>
      </c>
      <c r="Y198">
        <v>11534.49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</v>
      </c>
      <c r="AH198">
        <v>2</v>
      </c>
      <c r="AI198">
        <v>64970717</v>
      </c>
      <c r="AJ198">
        <v>196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ROW(Source!A83)</f>
        <v>83</v>
      </c>
      <c r="B199">
        <v>64970730</v>
      </c>
      <c r="C199">
        <v>64970707</v>
      </c>
      <c r="D199">
        <v>29149602</v>
      </c>
      <c r="E199">
        <v>1</v>
      </c>
      <c r="F199">
        <v>1</v>
      </c>
      <c r="G199">
        <v>1</v>
      </c>
      <c r="H199">
        <v>3</v>
      </c>
      <c r="I199" t="s">
        <v>513</v>
      </c>
      <c r="J199" t="s">
        <v>514</v>
      </c>
      <c r="K199" t="s">
        <v>515</v>
      </c>
      <c r="L199">
        <v>1339</v>
      </c>
      <c r="N199">
        <v>1007</v>
      </c>
      <c r="O199" t="s">
        <v>294</v>
      </c>
      <c r="P199" t="s">
        <v>294</v>
      </c>
      <c r="Q199">
        <v>1</v>
      </c>
      <c r="X199">
        <v>0.15</v>
      </c>
      <c r="Y199">
        <v>60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0.15</v>
      </c>
      <c r="AH199">
        <v>2</v>
      </c>
      <c r="AI199">
        <v>64970718</v>
      </c>
      <c r="AJ199">
        <v>197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ROW(Source!A83)</f>
        <v>83</v>
      </c>
      <c r="B200">
        <v>64970731</v>
      </c>
      <c r="C200">
        <v>64970707</v>
      </c>
      <c r="D200">
        <v>29171808</v>
      </c>
      <c r="E200">
        <v>1</v>
      </c>
      <c r="F200">
        <v>1</v>
      </c>
      <c r="G200">
        <v>1</v>
      </c>
      <c r="H200">
        <v>3</v>
      </c>
      <c r="I200" t="s">
        <v>423</v>
      </c>
      <c r="J200" t="s">
        <v>424</v>
      </c>
      <c r="K200" t="s">
        <v>425</v>
      </c>
      <c r="L200">
        <v>1374</v>
      </c>
      <c r="N200">
        <v>1013</v>
      </c>
      <c r="O200" t="s">
        <v>426</v>
      </c>
      <c r="P200" t="s">
        <v>426</v>
      </c>
      <c r="Q200">
        <v>1</v>
      </c>
      <c r="X200">
        <v>11.97</v>
      </c>
      <c r="Y200">
        <v>1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11.97</v>
      </c>
      <c r="AH200">
        <v>2</v>
      </c>
      <c r="AI200">
        <v>64970719</v>
      </c>
      <c r="AJ200">
        <v>198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ROW(Source!A102)</f>
        <v>102</v>
      </c>
      <c r="B201">
        <v>64970745</v>
      </c>
      <c r="C201">
        <v>64970741</v>
      </c>
      <c r="D201">
        <v>29365830</v>
      </c>
      <c r="E201">
        <v>1</v>
      </c>
      <c r="F201">
        <v>1</v>
      </c>
      <c r="G201">
        <v>1</v>
      </c>
      <c r="H201">
        <v>1</v>
      </c>
      <c r="I201" t="s">
        <v>516</v>
      </c>
      <c r="J201" t="s">
        <v>3</v>
      </c>
      <c r="K201" t="s">
        <v>517</v>
      </c>
      <c r="L201">
        <v>1369</v>
      </c>
      <c r="N201">
        <v>1013</v>
      </c>
      <c r="O201" t="s">
        <v>386</v>
      </c>
      <c r="P201" t="s">
        <v>386</v>
      </c>
      <c r="Q201">
        <v>1</v>
      </c>
      <c r="X201">
        <v>6.18</v>
      </c>
      <c r="Y201">
        <v>0</v>
      </c>
      <c r="Z201">
        <v>0</v>
      </c>
      <c r="AA201">
        <v>0</v>
      </c>
      <c r="AB201">
        <v>9.07</v>
      </c>
      <c r="AC201">
        <v>0</v>
      </c>
      <c r="AD201">
        <v>1</v>
      </c>
      <c r="AE201">
        <v>1</v>
      </c>
      <c r="AF201" t="s">
        <v>3</v>
      </c>
      <c r="AG201">
        <v>6.18</v>
      </c>
      <c r="AH201">
        <v>2</v>
      </c>
      <c r="AI201">
        <v>64970742</v>
      </c>
      <c r="AJ201">
        <v>199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ROW(Source!A102)</f>
        <v>102</v>
      </c>
      <c r="B202">
        <v>64970746</v>
      </c>
      <c r="C202">
        <v>64970741</v>
      </c>
      <c r="D202">
        <v>29114269</v>
      </c>
      <c r="E202">
        <v>1</v>
      </c>
      <c r="F202">
        <v>1</v>
      </c>
      <c r="G202">
        <v>1</v>
      </c>
      <c r="H202">
        <v>3</v>
      </c>
      <c r="I202" t="s">
        <v>518</v>
      </c>
      <c r="J202" t="s">
        <v>519</v>
      </c>
      <c r="K202" t="s">
        <v>520</v>
      </c>
      <c r="L202">
        <v>1348</v>
      </c>
      <c r="N202">
        <v>1009</v>
      </c>
      <c r="O202" t="s">
        <v>107</v>
      </c>
      <c r="P202" t="s">
        <v>107</v>
      </c>
      <c r="Q202">
        <v>1000</v>
      </c>
      <c r="X202">
        <v>2.0000000000000001E-4</v>
      </c>
      <c r="Y202">
        <v>12429.99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2.0000000000000001E-4</v>
      </c>
      <c r="AH202">
        <v>2</v>
      </c>
      <c r="AI202">
        <v>64970743</v>
      </c>
      <c r="AJ202">
        <v>200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ROW(Source!A102)</f>
        <v>102</v>
      </c>
      <c r="B203">
        <v>64970747</v>
      </c>
      <c r="C203">
        <v>64970741</v>
      </c>
      <c r="D203">
        <v>29171807</v>
      </c>
      <c r="E203">
        <v>1</v>
      </c>
      <c r="F203">
        <v>1</v>
      </c>
      <c r="G203">
        <v>1</v>
      </c>
      <c r="H203">
        <v>3</v>
      </c>
      <c r="I203" t="s">
        <v>568</v>
      </c>
      <c r="J203" t="s">
        <v>569</v>
      </c>
      <c r="K203" t="s">
        <v>570</v>
      </c>
      <c r="L203">
        <v>1348</v>
      </c>
      <c r="N203">
        <v>1009</v>
      </c>
      <c r="O203" t="s">
        <v>107</v>
      </c>
      <c r="P203" t="s">
        <v>107</v>
      </c>
      <c r="Q203">
        <v>1000</v>
      </c>
      <c r="X203">
        <v>0.01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0.01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ROW(Source!A102)</f>
        <v>102</v>
      </c>
      <c r="B204">
        <v>64970748</v>
      </c>
      <c r="C204">
        <v>64970741</v>
      </c>
      <c r="D204">
        <v>29171808</v>
      </c>
      <c r="E204">
        <v>1</v>
      </c>
      <c r="F204">
        <v>1</v>
      </c>
      <c r="G204">
        <v>1</v>
      </c>
      <c r="H204">
        <v>3</v>
      </c>
      <c r="I204" t="s">
        <v>423</v>
      </c>
      <c r="J204" t="s">
        <v>424</v>
      </c>
      <c r="K204" t="s">
        <v>425</v>
      </c>
      <c r="L204">
        <v>1374</v>
      </c>
      <c r="N204">
        <v>1013</v>
      </c>
      <c r="O204" t="s">
        <v>426</v>
      </c>
      <c r="P204" t="s">
        <v>426</v>
      </c>
      <c r="Q204">
        <v>1</v>
      </c>
      <c r="X204">
        <v>1.1200000000000001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1.1200000000000001</v>
      </c>
      <c r="AH204">
        <v>2</v>
      </c>
      <c r="AI204">
        <v>64970744</v>
      </c>
      <c r="AJ204">
        <v>201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ROW(Source!A103)</f>
        <v>103</v>
      </c>
      <c r="B205">
        <v>64970745</v>
      </c>
      <c r="C205">
        <v>64970741</v>
      </c>
      <c r="D205">
        <v>29365830</v>
      </c>
      <c r="E205">
        <v>1</v>
      </c>
      <c r="F205">
        <v>1</v>
      </c>
      <c r="G205">
        <v>1</v>
      </c>
      <c r="H205">
        <v>1</v>
      </c>
      <c r="I205" t="s">
        <v>516</v>
      </c>
      <c r="J205" t="s">
        <v>3</v>
      </c>
      <c r="K205" t="s">
        <v>517</v>
      </c>
      <c r="L205">
        <v>1369</v>
      </c>
      <c r="N205">
        <v>1013</v>
      </c>
      <c r="O205" t="s">
        <v>386</v>
      </c>
      <c r="P205" t="s">
        <v>386</v>
      </c>
      <c r="Q205">
        <v>1</v>
      </c>
      <c r="X205">
        <v>6.18</v>
      </c>
      <c r="Y205">
        <v>0</v>
      </c>
      <c r="Z205">
        <v>0</v>
      </c>
      <c r="AA205">
        <v>0</v>
      </c>
      <c r="AB205">
        <v>9.07</v>
      </c>
      <c r="AC205">
        <v>0</v>
      </c>
      <c r="AD205">
        <v>1</v>
      </c>
      <c r="AE205">
        <v>1</v>
      </c>
      <c r="AF205" t="s">
        <v>3</v>
      </c>
      <c r="AG205">
        <v>6.18</v>
      </c>
      <c r="AH205">
        <v>2</v>
      </c>
      <c r="AI205">
        <v>64970742</v>
      </c>
      <c r="AJ205">
        <v>202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ROW(Source!A103)</f>
        <v>103</v>
      </c>
      <c r="B206">
        <v>64970746</v>
      </c>
      <c r="C206">
        <v>64970741</v>
      </c>
      <c r="D206">
        <v>29114269</v>
      </c>
      <c r="E206">
        <v>1</v>
      </c>
      <c r="F206">
        <v>1</v>
      </c>
      <c r="G206">
        <v>1</v>
      </c>
      <c r="H206">
        <v>3</v>
      </c>
      <c r="I206" t="s">
        <v>518</v>
      </c>
      <c r="J206" t="s">
        <v>519</v>
      </c>
      <c r="K206" t="s">
        <v>520</v>
      </c>
      <c r="L206">
        <v>1348</v>
      </c>
      <c r="N206">
        <v>1009</v>
      </c>
      <c r="O206" t="s">
        <v>107</v>
      </c>
      <c r="P206" t="s">
        <v>107</v>
      </c>
      <c r="Q206">
        <v>1000</v>
      </c>
      <c r="X206">
        <v>2.0000000000000001E-4</v>
      </c>
      <c r="Y206">
        <v>12429.99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2.0000000000000001E-4</v>
      </c>
      <c r="AH206">
        <v>2</v>
      </c>
      <c r="AI206">
        <v>64970743</v>
      </c>
      <c r="AJ206">
        <v>203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ROW(Source!A103)</f>
        <v>103</v>
      </c>
      <c r="B207">
        <v>64970747</v>
      </c>
      <c r="C207">
        <v>64970741</v>
      </c>
      <c r="D207">
        <v>29171807</v>
      </c>
      <c r="E207">
        <v>1</v>
      </c>
      <c r="F207">
        <v>1</v>
      </c>
      <c r="G207">
        <v>1</v>
      </c>
      <c r="H207">
        <v>3</v>
      </c>
      <c r="I207" t="s">
        <v>568</v>
      </c>
      <c r="J207" t="s">
        <v>569</v>
      </c>
      <c r="K207" t="s">
        <v>570</v>
      </c>
      <c r="L207">
        <v>1348</v>
      </c>
      <c r="N207">
        <v>1009</v>
      </c>
      <c r="O207" t="s">
        <v>107</v>
      </c>
      <c r="P207" t="s">
        <v>107</v>
      </c>
      <c r="Q207">
        <v>1000</v>
      </c>
      <c r="X207">
        <v>0.01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0.01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ROW(Source!A103)</f>
        <v>103</v>
      </c>
      <c r="B208">
        <v>64970748</v>
      </c>
      <c r="C208">
        <v>64970741</v>
      </c>
      <c r="D208">
        <v>29171808</v>
      </c>
      <c r="E208">
        <v>1</v>
      </c>
      <c r="F208">
        <v>1</v>
      </c>
      <c r="G208">
        <v>1</v>
      </c>
      <c r="H208">
        <v>3</v>
      </c>
      <c r="I208" t="s">
        <v>423</v>
      </c>
      <c r="J208" t="s">
        <v>424</v>
      </c>
      <c r="K208" t="s">
        <v>425</v>
      </c>
      <c r="L208">
        <v>1374</v>
      </c>
      <c r="N208">
        <v>1013</v>
      </c>
      <c r="O208" t="s">
        <v>426</v>
      </c>
      <c r="P208" t="s">
        <v>426</v>
      </c>
      <c r="Q208">
        <v>1</v>
      </c>
      <c r="X208">
        <v>1.1200000000000001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1.1200000000000001</v>
      </c>
      <c r="AH208">
        <v>2</v>
      </c>
      <c r="AI208">
        <v>64970744</v>
      </c>
      <c r="AJ208">
        <v>204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ROW(Source!A143)</f>
        <v>143</v>
      </c>
      <c r="B209">
        <v>64970771</v>
      </c>
      <c r="C209">
        <v>64970751</v>
      </c>
      <c r="D209">
        <v>18406804</v>
      </c>
      <c r="E209">
        <v>1</v>
      </c>
      <c r="F209">
        <v>1</v>
      </c>
      <c r="G209">
        <v>1</v>
      </c>
      <c r="H209">
        <v>1</v>
      </c>
      <c r="I209" t="s">
        <v>521</v>
      </c>
      <c r="J209" t="s">
        <v>3</v>
      </c>
      <c r="K209" t="s">
        <v>522</v>
      </c>
      <c r="L209">
        <v>1369</v>
      </c>
      <c r="N209">
        <v>1013</v>
      </c>
      <c r="O209" t="s">
        <v>386</v>
      </c>
      <c r="P209" t="s">
        <v>386</v>
      </c>
      <c r="Q209">
        <v>1</v>
      </c>
      <c r="X209">
        <v>180</v>
      </c>
      <c r="Y209">
        <v>0</v>
      </c>
      <c r="Z209">
        <v>0</v>
      </c>
      <c r="AA209">
        <v>0</v>
      </c>
      <c r="AB209">
        <v>7.8</v>
      </c>
      <c r="AC209">
        <v>0</v>
      </c>
      <c r="AD209">
        <v>1</v>
      </c>
      <c r="AE209">
        <v>1</v>
      </c>
      <c r="AF209" t="s">
        <v>3</v>
      </c>
      <c r="AG209">
        <v>180</v>
      </c>
      <c r="AH209">
        <v>2</v>
      </c>
      <c r="AI209">
        <v>64970757</v>
      </c>
      <c r="AJ209">
        <v>205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ROW(Source!A143)</f>
        <v>143</v>
      </c>
      <c r="B210">
        <v>64970772</v>
      </c>
      <c r="C210">
        <v>64970751</v>
      </c>
      <c r="D210">
        <v>121548</v>
      </c>
      <c r="E210">
        <v>1</v>
      </c>
      <c r="F210">
        <v>1</v>
      </c>
      <c r="G210">
        <v>1</v>
      </c>
      <c r="H210">
        <v>1</v>
      </c>
      <c r="I210" t="s">
        <v>32</v>
      </c>
      <c r="J210" t="s">
        <v>3</v>
      </c>
      <c r="K210" t="s">
        <v>387</v>
      </c>
      <c r="L210">
        <v>608254</v>
      </c>
      <c r="N210">
        <v>1013</v>
      </c>
      <c r="O210" t="s">
        <v>388</v>
      </c>
      <c r="P210" t="s">
        <v>388</v>
      </c>
      <c r="Q210">
        <v>1</v>
      </c>
      <c r="X210">
        <v>18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3</v>
      </c>
      <c r="AG210">
        <v>18</v>
      </c>
      <c r="AH210">
        <v>2</v>
      </c>
      <c r="AI210">
        <v>64970758</v>
      </c>
      <c r="AJ210">
        <v>206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ROW(Source!A143)</f>
        <v>143</v>
      </c>
      <c r="B211">
        <v>64970773</v>
      </c>
      <c r="C211">
        <v>64970751</v>
      </c>
      <c r="D211">
        <v>29172268</v>
      </c>
      <c r="E211">
        <v>1</v>
      </c>
      <c r="F211">
        <v>1</v>
      </c>
      <c r="G211">
        <v>1</v>
      </c>
      <c r="H211">
        <v>2</v>
      </c>
      <c r="I211" t="s">
        <v>523</v>
      </c>
      <c r="J211" t="s">
        <v>524</v>
      </c>
      <c r="K211" t="s">
        <v>525</v>
      </c>
      <c r="L211">
        <v>1368</v>
      </c>
      <c r="N211">
        <v>1011</v>
      </c>
      <c r="O211" t="s">
        <v>392</v>
      </c>
      <c r="P211" t="s">
        <v>392</v>
      </c>
      <c r="Q211">
        <v>1</v>
      </c>
      <c r="X211">
        <v>18</v>
      </c>
      <c r="Y211">
        <v>0</v>
      </c>
      <c r="Z211">
        <v>86.4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18</v>
      </c>
      <c r="AH211">
        <v>2</v>
      </c>
      <c r="AI211">
        <v>64970759</v>
      </c>
      <c r="AJ211">
        <v>207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ROW(Source!A143)</f>
        <v>143</v>
      </c>
      <c r="B212">
        <v>64970774</v>
      </c>
      <c r="C212">
        <v>64970751</v>
      </c>
      <c r="D212">
        <v>29173152</v>
      </c>
      <c r="E212">
        <v>1</v>
      </c>
      <c r="F212">
        <v>1</v>
      </c>
      <c r="G212">
        <v>1</v>
      </c>
      <c r="H212">
        <v>2</v>
      </c>
      <c r="I212" t="s">
        <v>526</v>
      </c>
      <c r="J212" t="s">
        <v>527</v>
      </c>
      <c r="K212" t="s">
        <v>528</v>
      </c>
      <c r="L212">
        <v>1368</v>
      </c>
      <c r="N212">
        <v>1011</v>
      </c>
      <c r="O212" t="s">
        <v>392</v>
      </c>
      <c r="P212" t="s">
        <v>392</v>
      </c>
      <c r="Q212">
        <v>1</v>
      </c>
      <c r="X212">
        <v>48</v>
      </c>
      <c r="Y212">
        <v>0</v>
      </c>
      <c r="Z212">
        <v>0.5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48</v>
      </c>
      <c r="AH212">
        <v>2</v>
      </c>
      <c r="AI212">
        <v>64970760</v>
      </c>
      <c r="AJ212">
        <v>208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ROW(Source!A143)</f>
        <v>143</v>
      </c>
      <c r="B213">
        <v>64970775</v>
      </c>
      <c r="C213">
        <v>64970751</v>
      </c>
      <c r="D213">
        <v>29174913</v>
      </c>
      <c r="E213">
        <v>1</v>
      </c>
      <c r="F213">
        <v>1</v>
      </c>
      <c r="G213">
        <v>1</v>
      </c>
      <c r="H213">
        <v>2</v>
      </c>
      <c r="I213" t="s">
        <v>447</v>
      </c>
      <c r="J213" t="s">
        <v>448</v>
      </c>
      <c r="K213" t="s">
        <v>449</v>
      </c>
      <c r="L213">
        <v>1368</v>
      </c>
      <c r="N213">
        <v>1011</v>
      </c>
      <c r="O213" t="s">
        <v>392</v>
      </c>
      <c r="P213" t="s">
        <v>392</v>
      </c>
      <c r="Q213">
        <v>1</v>
      </c>
      <c r="X213">
        <v>0.13</v>
      </c>
      <c r="Y213">
        <v>0</v>
      </c>
      <c r="Z213">
        <v>87.17</v>
      </c>
      <c r="AA213">
        <v>11.6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0.13</v>
      </c>
      <c r="AH213">
        <v>2</v>
      </c>
      <c r="AI213">
        <v>64970761</v>
      </c>
      <c r="AJ213">
        <v>209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ROW(Source!A143)</f>
        <v>143</v>
      </c>
      <c r="B214">
        <v>64970776</v>
      </c>
      <c r="C214">
        <v>64970751</v>
      </c>
      <c r="D214">
        <v>29108248</v>
      </c>
      <c r="E214">
        <v>1</v>
      </c>
      <c r="F214">
        <v>1</v>
      </c>
      <c r="G214">
        <v>1</v>
      </c>
      <c r="H214">
        <v>3</v>
      </c>
      <c r="I214" t="s">
        <v>529</v>
      </c>
      <c r="J214" t="s">
        <v>530</v>
      </c>
      <c r="K214" t="s">
        <v>531</v>
      </c>
      <c r="L214">
        <v>1327</v>
      </c>
      <c r="N214">
        <v>1005</v>
      </c>
      <c r="O214" t="s">
        <v>532</v>
      </c>
      <c r="P214" t="s">
        <v>532</v>
      </c>
      <c r="Q214">
        <v>1</v>
      </c>
      <c r="X214">
        <v>250</v>
      </c>
      <c r="Y214">
        <v>10.199999999999999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250</v>
      </c>
      <c r="AH214">
        <v>2</v>
      </c>
      <c r="AI214">
        <v>64970762</v>
      </c>
      <c r="AJ214">
        <v>210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ROW(Source!A143)</f>
        <v>143</v>
      </c>
      <c r="B215">
        <v>64970777</v>
      </c>
      <c r="C215">
        <v>64970751</v>
      </c>
      <c r="D215">
        <v>29145038</v>
      </c>
      <c r="E215">
        <v>1</v>
      </c>
      <c r="F215">
        <v>1</v>
      </c>
      <c r="G215">
        <v>1</v>
      </c>
      <c r="H215">
        <v>3</v>
      </c>
      <c r="I215" t="s">
        <v>533</v>
      </c>
      <c r="J215" t="s">
        <v>534</v>
      </c>
      <c r="K215" t="s">
        <v>535</v>
      </c>
      <c r="L215">
        <v>1339</v>
      </c>
      <c r="N215">
        <v>1007</v>
      </c>
      <c r="O215" t="s">
        <v>294</v>
      </c>
      <c r="P215" t="s">
        <v>294</v>
      </c>
      <c r="Q215">
        <v>1</v>
      </c>
      <c r="X215">
        <v>102</v>
      </c>
      <c r="Y215">
        <v>520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102</v>
      </c>
      <c r="AH215">
        <v>2</v>
      </c>
      <c r="AI215">
        <v>64970763</v>
      </c>
      <c r="AJ215">
        <v>211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ROW(Source!A143)</f>
        <v>143</v>
      </c>
      <c r="B216">
        <v>64970778</v>
      </c>
      <c r="C216">
        <v>64970751</v>
      </c>
      <c r="D216">
        <v>29150040</v>
      </c>
      <c r="E216">
        <v>1</v>
      </c>
      <c r="F216">
        <v>1</v>
      </c>
      <c r="G216">
        <v>1</v>
      </c>
      <c r="H216">
        <v>3</v>
      </c>
      <c r="I216" t="s">
        <v>467</v>
      </c>
      <c r="J216" t="s">
        <v>468</v>
      </c>
      <c r="K216" t="s">
        <v>469</v>
      </c>
      <c r="L216">
        <v>1339</v>
      </c>
      <c r="N216">
        <v>1007</v>
      </c>
      <c r="O216" t="s">
        <v>294</v>
      </c>
      <c r="P216" t="s">
        <v>294</v>
      </c>
      <c r="Q216">
        <v>1</v>
      </c>
      <c r="X216">
        <v>0.2</v>
      </c>
      <c r="Y216">
        <v>2.44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0.2</v>
      </c>
      <c r="AH216">
        <v>2</v>
      </c>
      <c r="AI216">
        <v>64970764</v>
      </c>
      <c r="AJ216">
        <v>212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ROW(Source!A144)</f>
        <v>144</v>
      </c>
      <c r="B217">
        <v>64970771</v>
      </c>
      <c r="C217">
        <v>64970751</v>
      </c>
      <c r="D217">
        <v>18406804</v>
      </c>
      <c r="E217">
        <v>1</v>
      </c>
      <c r="F217">
        <v>1</v>
      </c>
      <c r="G217">
        <v>1</v>
      </c>
      <c r="H217">
        <v>1</v>
      </c>
      <c r="I217" t="s">
        <v>521</v>
      </c>
      <c r="J217" t="s">
        <v>3</v>
      </c>
      <c r="K217" t="s">
        <v>522</v>
      </c>
      <c r="L217">
        <v>1369</v>
      </c>
      <c r="N217">
        <v>1013</v>
      </c>
      <c r="O217" t="s">
        <v>386</v>
      </c>
      <c r="P217" t="s">
        <v>386</v>
      </c>
      <c r="Q217">
        <v>1</v>
      </c>
      <c r="X217">
        <v>180</v>
      </c>
      <c r="Y217">
        <v>0</v>
      </c>
      <c r="Z217">
        <v>0</v>
      </c>
      <c r="AA217">
        <v>0</v>
      </c>
      <c r="AB217">
        <v>7.8</v>
      </c>
      <c r="AC217">
        <v>0</v>
      </c>
      <c r="AD217">
        <v>1</v>
      </c>
      <c r="AE217">
        <v>1</v>
      </c>
      <c r="AF217" t="s">
        <v>3</v>
      </c>
      <c r="AG217">
        <v>180</v>
      </c>
      <c r="AH217">
        <v>2</v>
      </c>
      <c r="AI217">
        <v>64970757</v>
      </c>
      <c r="AJ217">
        <v>213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ROW(Source!A144)</f>
        <v>144</v>
      </c>
      <c r="B218">
        <v>64970772</v>
      </c>
      <c r="C218">
        <v>64970751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32</v>
      </c>
      <c r="J218" t="s">
        <v>3</v>
      </c>
      <c r="K218" t="s">
        <v>387</v>
      </c>
      <c r="L218">
        <v>608254</v>
      </c>
      <c r="N218">
        <v>1013</v>
      </c>
      <c r="O218" t="s">
        <v>388</v>
      </c>
      <c r="P218" t="s">
        <v>388</v>
      </c>
      <c r="Q218">
        <v>1</v>
      </c>
      <c r="X218">
        <v>18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18</v>
      </c>
      <c r="AH218">
        <v>2</v>
      </c>
      <c r="AI218">
        <v>64970758</v>
      </c>
      <c r="AJ218">
        <v>214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ROW(Source!A144)</f>
        <v>144</v>
      </c>
      <c r="B219">
        <v>64970773</v>
      </c>
      <c r="C219">
        <v>64970751</v>
      </c>
      <c r="D219">
        <v>29172268</v>
      </c>
      <c r="E219">
        <v>1</v>
      </c>
      <c r="F219">
        <v>1</v>
      </c>
      <c r="G219">
        <v>1</v>
      </c>
      <c r="H219">
        <v>2</v>
      </c>
      <c r="I219" t="s">
        <v>523</v>
      </c>
      <c r="J219" t="s">
        <v>524</v>
      </c>
      <c r="K219" t="s">
        <v>525</v>
      </c>
      <c r="L219">
        <v>1368</v>
      </c>
      <c r="N219">
        <v>1011</v>
      </c>
      <c r="O219" t="s">
        <v>392</v>
      </c>
      <c r="P219" t="s">
        <v>392</v>
      </c>
      <c r="Q219">
        <v>1</v>
      </c>
      <c r="X219">
        <v>18</v>
      </c>
      <c r="Y219">
        <v>0</v>
      </c>
      <c r="Z219">
        <v>86.4</v>
      </c>
      <c r="AA219">
        <v>13.5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18</v>
      </c>
      <c r="AH219">
        <v>2</v>
      </c>
      <c r="AI219">
        <v>64970759</v>
      </c>
      <c r="AJ219">
        <v>215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ROW(Source!A144)</f>
        <v>144</v>
      </c>
      <c r="B220">
        <v>64970774</v>
      </c>
      <c r="C220">
        <v>64970751</v>
      </c>
      <c r="D220">
        <v>29173152</v>
      </c>
      <c r="E220">
        <v>1</v>
      </c>
      <c r="F220">
        <v>1</v>
      </c>
      <c r="G220">
        <v>1</v>
      </c>
      <c r="H220">
        <v>2</v>
      </c>
      <c r="I220" t="s">
        <v>526</v>
      </c>
      <c r="J220" t="s">
        <v>527</v>
      </c>
      <c r="K220" t="s">
        <v>528</v>
      </c>
      <c r="L220">
        <v>1368</v>
      </c>
      <c r="N220">
        <v>1011</v>
      </c>
      <c r="O220" t="s">
        <v>392</v>
      </c>
      <c r="P220" t="s">
        <v>392</v>
      </c>
      <c r="Q220">
        <v>1</v>
      </c>
      <c r="X220">
        <v>48</v>
      </c>
      <c r="Y220">
        <v>0</v>
      </c>
      <c r="Z220">
        <v>0.5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48</v>
      </c>
      <c r="AH220">
        <v>2</v>
      </c>
      <c r="AI220">
        <v>64970760</v>
      </c>
      <c r="AJ220">
        <v>216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ROW(Source!A144)</f>
        <v>144</v>
      </c>
      <c r="B221">
        <v>64970775</v>
      </c>
      <c r="C221">
        <v>64970751</v>
      </c>
      <c r="D221">
        <v>29174913</v>
      </c>
      <c r="E221">
        <v>1</v>
      </c>
      <c r="F221">
        <v>1</v>
      </c>
      <c r="G221">
        <v>1</v>
      </c>
      <c r="H221">
        <v>2</v>
      </c>
      <c r="I221" t="s">
        <v>447</v>
      </c>
      <c r="J221" t="s">
        <v>448</v>
      </c>
      <c r="K221" t="s">
        <v>449</v>
      </c>
      <c r="L221">
        <v>1368</v>
      </c>
      <c r="N221">
        <v>1011</v>
      </c>
      <c r="O221" t="s">
        <v>392</v>
      </c>
      <c r="P221" t="s">
        <v>392</v>
      </c>
      <c r="Q221">
        <v>1</v>
      </c>
      <c r="X221">
        <v>0.13</v>
      </c>
      <c r="Y221">
        <v>0</v>
      </c>
      <c r="Z221">
        <v>87.17</v>
      </c>
      <c r="AA221">
        <v>11.6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0.13</v>
      </c>
      <c r="AH221">
        <v>2</v>
      </c>
      <c r="AI221">
        <v>64970761</v>
      </c>
      <c r="AJ221">
        <v>217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ROW(Source!A144)</f>
        <v>144</v>
      </c>
      <c r="B222">
        <v>64970776</v>
      </c>
      <c r="C222">
        <v>64970751</v>
      </c>
      <c r="D222">
        <v>29108248</v>
      </c>
      <c r="E222">
        <v>1</v>
      </c>
      <c r="F222">
        <v>1</v>
      </c>
      <c r="G222">
        <v>1</v>
      </c>
      <c r="H222">
        <v>3</v>
      </c>
      <c r="I222" t="s">
        <v>529</v>
      </c>
      <c r="J222" t="s">
        <v>530</v>
      </c>
      <c r="K222" t="s">
        <v>531</v>
      </c>
      <c r="L222">
        <v>1327</v>
      </c>
      <c r="N222">
        <v>1005</v>
      </c>
      <c r="O222" t="s">
        <v>532</v>
      </c>
      <c r="P222" t="s">
        <v>532</v>
      </c>
      <c r="Q222">
        <v>1</v>
      </c>
      <c r="X222">
        <v>250</v>
      </c>
      <c r="Y222">
        <v>10.199999999999999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250</v>
      </c>
      <c r="AH222">
        <v>2</v>
      </c>
      <c r="AI222">
        <v>64970762</v>
      </c>
      <c r="AJ222">
        <v>218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ROW(Source!A144)</f>
        <v>144</v>
      </c>
      <c r="B223">
        <v>64970777</v>
      </c>
      <c r="C223">
        <v>64970751</v>
      </c>
      <c r="D223">
        <v>29145038</v>
      </c>
      <c r="E223">
        <v>1</v>
      </c>
      <c r="F223">
        <v>1</v>
      </c>
      <c r="G223">
        <v>1</v>
      </c>
      <c r="H223">
        <v>3</v>
      </c>
      <c r="I223" t="s">
        <v>533</v>
      </c>
      <c r="J223" t="s">
        <v>534</v>
      </c>
      <c r="K223" t="s">
        <v>535</v>
      </c>
      <c r="L223">
        <v>1339</v>
      </c>
      <c r="N223">
        <v>1007</v>
      </c>
      <c r="O223" t="s">
        <v>294</v>
      </c>
      <c r="P223" t="s">
        <v>294</v>
      </c>
      <c r="Q223">
        <v>1</v>
      </c>
      <c r="X223">
        <v>102</v>
      </c>
      <c r="Y223">
        <v>520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102</v>
      </c>
      <c r="AH223">
        <v>2</v>
      </c>
      <c r="AI223">
        <v>64970763</v>
      </c>
      <c r="AJ223">
        <v>219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ROW(Source!A144)</f>
        <v>144</v>
      </c>
      <c r="B224">
        <v>64970778</v>
      </c>
      <c r="C224">
        <v>64970751</v>
      </c>
      <c r="D224">
        <v>29150040</v>
      </c>
      <c r="E224">
        <v>1</v>
      </c>
      <c r="F224">
        <v>1</v>
      </c>
      <c r="G224">
        <v>1</v>
      </c>
      <c r="H224">
        <v>3</v>
      </c>
      <c r="I224" t="s">
        <v>467</v>
      </c>
      <c r="J224" t="s">
        <v>468</v>
      </c>
      <c r="K224" t="s">
        <v>469</v>
      </c>
      <c r="L224">
        <v>1339</v>
      </c>
      <c r="N224">
        <v>1007</v>
      </c>
      <c r="O224" t="s">
        <v>294</v>
      </c>
      <c r="P224" t="s">
        <v>294</v>
      </c>
      <c r="Q224">
        <v>1</v>
      </c>
      <c r="X224">
        <v>0.2</v>
      </c>
      <c r="Y224">
        <v>2.44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0.2</v>
      </c>
      <c r="AH224">
        <v>2</v>
      </c>
      <c r="AI224">
        <v>64970764</v>
      </c>
      <c r="AJ224">
        <v>220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ROW(Source!A145)</f>
        <v>145</v>
      </c>
      <c r="B225">
        <v>64970795</v>
      </c>
      <c r="C225">
        <v>64970779</v>
      </c>
      <c r="D225">
        <v>18406785</v>
      </c>
      <c r="E225">
        <v>1</v>
      </c>
      <c r="F225">
        <v>1</v>
      </c>
      <c r="G225">
        <v>1</v>
      </c>
      <c r="H225">
        <v>1</v>
      </c>
      <c r="I225" t="s">
        <v>571</v>
      </c>
      <c r="J225" t="s">
        <v>3</v>
      </c>
      <c r="K225" t="s">
        <v>572</v>
      </c>
      <c r="L225">
        <v>1369</v>
      </c>
      <c r="N225">
        <v>1013</v>
      </c>
      <c r="O225" t="s">
        <v>386</v>
      </c>
      <c r="P225" t="s">
        <v>386</v>
      </c>
      <c r="Q225">
        <v>1</v>
      </c>
      <c r="X225">
        <v>12.64</v>
      </c>
      <c r="Y225">
        <v>0</v>
      </c>
      <c r="Z225">
        <v>0</v>
      </c>
      <c r="AA225">
        <v>0</v>
      </c>
      <c r="AB225">
        <v>8.86</v>
      </c>
      <c r="AC225">
        <v>0</v>
      </c>
      <c r="AD225">
        <v>1</v>
      </c>
      <c r="AE225">
        <v>1</v>
      </c>
      <c r="AF225" t="s">
        <v>3</v>
      </c>
      <c r="AG225">
        <v>12.64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ROW(Source!A145)</f>
        <v>145</v>
      </c>
      <c r="B226">
        <v>64970796</v>
      </c>
      <c r="C226">
        <v>64970779</v>
      </c>
      <c r="D226">
        <v>121548</v>
      </c>
      <c r="E226">
        <v>1</v>
      </c>
      <c r="F226">
        <v>1</v>
      </c>
      <c r="G226">
        <v>1</v>
      </c>
      <c r="H226">
        <v>1</v>
      </c>
      <c r="I226" t="s">
        <v>32</v>
      </c>
      <c r="J226" t="s">
        <v>3</v>
      </c>
      <c r="K226" t="s">
        <v>387</v>
      </c>
      <c r="L226">
        <v>608254</v>
      </c>
      <c r="N226">
        <v>1013</v>
      </c>
      <c r="O226" t="s">
        <v>388</v>
      </c>
      <c r="P226" t="s">
        <v>388</v>
      </c>
      <c r="Q226">
        <v>1</v>
      </c>
      <c r="X226">
        <v>0.16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0.16</v>
      </c>
      <c r="AH226">
        <v>2</v>
      </c>
      <c r="AI226">
        <v>64970785</v>
      </c>
      <c r="AJ226">
        <v>222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ROW(Source!A145)</f>
        <v>145</v>
      </c>
      <c r="B227">
        <v>64970797</v>
      </c>
      <c r="C227">
        <v>64970779</v>
      </c>
      <c r="D227">
        <v>29172379</v>
      </c>
      <c r="E227">
        <v>1</v>
      </c>
      <c r="F227">
        <v>1</v>
      </c>
      <c r="G227">
        <v>1</v>
      </c>
      <c r="H227">
        <v>2</v>
      </c>
      <c r="I227" t="s">
        <v>573</v>
      </c>
      <c r="J227" t="s">
        <v>574</v>
      </c>
      <c r="K227" t="s">
        <v>575</v>
      </c>
      <c r="L227">
        <v>1368</v>
      </c>
      <c r="N227">
        <v>1011</v>
      </c>
      <c r="O227" t="s">
        <v>392</v>
      </c>
      <c r="P227" t="s">
        <v>392</v>
      </c>
      <c r="Q227">
        <v>1</v>
      </c>
      <c r="X227">
        <v>0.16</v>
      </c>
      <c r="Y227">
        <v>0</v>
      </c>
      <c r="Z227">
        <v>112</v>
      </c>
      <c r="AA227">
        <v>13.5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0.16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ROW(Source!A145)</f>
        <v>145</v>
      </c>
      <c r="B228">
        <v>64970798</v>
      </c>
      <c r="C228">
        <v>64970779</v>
      </c>
      <c r="D228">
        <v>29174913</v>
      </c>
      <c r="E228">
        <v>1</v>
      </c>
      <c r="F228">
        <v>1</v>
      </c>
      <c r="G228">
        <v>1</v>
      </c>
      <c r="H228">
        <v>2</v>
      </c>
      <c r="I228" t="s">
        <v>447</v>
      </c>
      <c r="J228" t="s">
        <v>448</v>
      </c>
      <c r="K228" t="s">
        <v>449</v>
      </c>
      <c r="L228">
        <v>1368</v>
      </c>
      <c r="N228">
        <v>1011</v>
      </c>
      <c r="O228" t="s">
        <v>392</v>
      </c>
      <c r="P228" t="s">
        <v>392</v>
      </c>
      <c r="Q228">
        <v>1</v>
      </c>
      <c r="X228">
        <v>0.22</v>
      </c>
      <c r="Y228">
        <v>0</v>
      </c>
      <c r="Z228">
        <v>87.17</v>
      </c>
      <c r="AA228">
        <v>11.6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64970787</v>
      </c>
      <c r="AJ228">
        <v>224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ROW(Source!A145)</f>
        <v>145</v>
      </c>
      <c r="B229">
        <v>64970799</v>
      </c>
      <c r="C229">
        <v>64970779</v>
      </c>
      <c r="D229">
        <v>29113613</v>
      </c>
      <c r="E229">
        <v>1</v>
      </c>
      <c r="F229">
        <v>1</v>
      </c>
      <c r="G229">
        <v>1</v>
      </c>
      <c r="H229">
        <v>3</v>
      </c>
      <c r="I229" t="s">
        <v>542</v>
      </c>
      <c r="J229" t="s">
        <v>576</v>
      </c>
      <c r="K229" t="s">
        <v>577</v>
      </c>
      <c r="L229">
        <v>1348</v>
      </c>
      <c r="N229">
        <v>1009</v>
      </c>
      <c r="O229" t="s">
        <v>107</v>
      </c>
      <c r="P229" t="s">
        <v>107</v>
      </c>
      <c r="Q229">
        <v>1000</v>
      </c>
      <c r="X229">
        <v>2.8000000000000001E-2</v>
      </c>
      <c r="Y229">
        <v>10200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2.8000000000000001E-2</v>
      </c>
      <c r="AH229">
        <v>2</v>
      </c>
      <c r="AI229">
        <v>64970789</v>
      </c>
      <c r="AJ229">
        <v>225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ROW(Source!A145)</f>
        <v>145</v>
      </c>
      <c r="B230">
        <v>64970800</v>
      </c>
      <c r="C230">
        <v>64970779</v>
      </c>
      <c r="D230">
        <v>29131324</v>
      </c>
      <c r="E230">
        <v>1</v>
      </c>
      <c r="F230">
        <v>1</v>
      </c>
      <c r="G230">
        <v>1</v>
      </c>
      <c r="H230">
        <v>3</v>
      </c>
      <c r="I230" t="s">
        <v>578</v>
      </c>
      <c r="J230" t="s">
        <v>579</v>
      </c>
      <c r="K230" t="s">
        <v>580</v>
      </c>
      <c r="L230">
        <v>1348</v>
      </c>
      <c r="N230">
        <v>1009</v>
      </c>
      <c r="O230" t="s">
        <v>107</v>
      </c>
      <c r="P230" t="s">
        <v>107</v>
      </c>
      <c r="Q230">
        <v>1000</v>
      </c>
      <c r="X230">
        <v>1</v>
      </c>
      <c r="Y230">
        <v>5649.99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ROW(Source!A146)</f>
        <v>146</v>
      </c>
      <c r="B231">
        <v>64970795</v>
      </c>
      <c r="C231">
        <v>64970779</v>
      </c>
      <c r="D231">
        <v>18406785</v>
      </c>
      <c r="E231">
        <v>1</v>
      </c>
      <c r="F231">
        <v>1</v>
      </c>
      <c r="G231">
        <v>1</v>
      </c>
      <c r="H231">
        <v>1</v>
      </c>
      <c r="I231" t="s">
        <v>571</v>
      </c>
      <c r="J231" t="s">
        <v>3</v>
      </c>
      <c r="K231" t="s">
        <v>572</v>
      </c>
      <c r="L231">
        <v>1369</v>
      </c>
      <c r="N231">
        <v>1013</v>
      </c>
      <c r="O231" t="s">
        <v>386</v>
      </c>
      <c r="P231" t="s">
        <v>386</v>
      </c>
      <c r="Q231">
        <v>1</v>
      </c>
      <c r="X231">
        <v>12.64</v>
      </c>
      <c r="Y231">
        <v>0</v>
      </c>
      <c r="Z231">
        <v>0</v>
      </c>
      <c r="AA231">
        <v>0</v>
      </c>
      <c r="AB231">
        <v>8.86</v>
      </c>
      <c r="AC231">
        <v>0</v>
      </c>
      <c r="AD231">
        <v>1</v>
      </c>
      <c r="AE231">
        <v>1</v>
      </c>
      <c r="AF231" t="s">
        <v>3</v>
      </c>
      <c r="AG231">
        <v>12.64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ROW(Source!A146)</f>
        <v>146</v>
      </c>
      <c r="B232">
        <v>64970796</v>
      </c>
      <c r="C232">
        <v>64970779</v>
      </c>
      <c r="D232">
        <v>121548</v>
      </c>
      <c r="E232">
        <v>1</v>
      </c>
      <c r="F232">
        <v>1</v>
      </c>
      <c r="G232">
        <v>1</v>
      </c>
      <c r="H232">
        <v>1</v>
      </c>
      <c r="I232" t="s">
        <v>32</v>
      </c>
      <c r="J232" t="s">
        <v>3</v>
      </c>
      <c r="K232" t="s">
        <v>387</v>
      </c>
      <c r="L232">
        <v>608254</v>
      </c>
      <c r="N232">
        <v>1013</v>
      </c>
      <c r="O232" t="s">
        <v>388</v>
      </c>
      <c r="P232" t="s">
        <v>388</v>
      </c>
      <c r="Q232">
        <v>1</v>
      </c>
      <c r="X232">
        <v>0.16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3</v>
      </c>
      <c r="AG232">
        <v>0.16</v>
      </c>
      <c r="AH232">
        <v>2</v>
      </c>
      <c r="AI232">
        <v>64970785</v>
      </c>
      <c r="AJ232">
        <v>228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ROW(Source!A146)</f>
        <v>146</v>
      </c>
      <c r="B233">
        <v>64970797</v>
      </c>
      <c r="C233">
        <v>64970779</v>
      </c>
      <c r="D233">
        <v>29172379</v>
      </c>
      <c r="E233">
        <v>1</v>
      </c>
      <c r="F233">
        <v>1</v>
      </c>
      <c r="G233">
        <v>1</v>
      </c>
      <c r="H233">
        <v>2</v>
      </c>
      <c r="I233" t="s">
        <v>573</v>
      </c>
      <c r="J233" t="s">
        <v>574</v>
      </c>
      <c r="K233" t="s">
        <v>575</v>
      </c>
      <c r="L233">
        <v>1368</v>
      </c>
      <c r="N233">
        <v>1011</v>
      </c>
      <c r="O233" t="s">
        <v>392</v>
      </c>
      <c r="P233" t="s">
        <v>392</v>
      </c>
      <c r="Q233">
        <v>1</v>
      </c>
      <c r="X233">
        <v>0.16</v>
      </c>
      <c r="Y233">
        <v>0</v>
      </c>
      <c r="Z233">
        <v>112</v>
      </c>
      <c r="AA233">
        <v>13.5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0.16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ROW(Source!A146)</f>
        <v>146</v>
      </c>
      <c r="B234">
        <v>64970798</v>
      </c>
      <c r="C234">
        <v>64970779</v>
      </c>
      <c r="D234">
        <v>29174913</v>
      </c>
      <c r="E234">
        <v>1</v>
      </c>
      <c r="F234">
        <v>1</v>
      </c>
      <c r="G234">
        <v>1</v>
      </c>
      <c r="H234">
        <v>2</v>
      </c>
      <c r="I234" t="s">
        <v>447</v>
      </c>
      <c r="J234" t="s">
        <v>448</v>
      </c>
      <c r="K234" t="s">
        <v>449</v>
      </c>
      <c r="L234">
        <v>1368</v>
      </c>
      <c r="N234">
        <v>1011</v>
      </c>
      <c r="O234" t="s">
        <v>392</v>
      </c>
      <c r="P234" t="s">
        <v>392</v>
      </c>
      <c r="Q234">
        <v>1</v>
      </c>
      <c r="X234">
        <v>0.22</v>
      </c>
      <c r="Y234">
        <v>0</v>
      </c>
      <c r="Z234">
        <v>87.17</v>
      </c>
      <c r="AA234">
        <v>11.6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0.22</v>
      </c>
      <c r="AH234">
        <v>2</v>
      </c>
      <c r="AI234">
        <v>64970787</v>
      </c>
      <c r="AJ234">
        <v>230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ROW(Source!A146)</f>
        <v>146</v>
      </c>
      <c r="B235">
        <v>64970799</v>
      </c>
      <c r="C235">
        <v>64970779</v>
      </c>
      <c r="D235">
        <v>29113613</v>
      </c>
      <c r="E235">
        <v>1</v>
      </c>
      <c r="F235">
        <v>1</v>
      </c>
      <c r="G235">
        <v>1</v>
      </c>
      <c r="H235">
        <v>3</v>
      </c>
      <c r="I235" t="s">
        <v>542</v>
      </c>
      <c r="J235" t="s">
        <v>576</v>
      </c>
      <c r="K235" t="s">
        <v>577</v>
      </c>
      <c r="L235">
        <v>1348</v>
      </c>
      <c r="N235">
        <v>1009</v>
      </c>
      <c r="O235" t="s">
        <v>107</v>
      </c>
      <c r="P235" t="s">
        <v>107</v>
      </c>
      <c r="Q235">
        <v>1000</v>
      </c>
      <c r="X235">
        <v>2.8000000000000001E-2</v>
      </c>
      <c r="Y235">
        <v>10200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2.8000000000000001E-2</v>
      </c>
      <c r="AH235">
        <v>2</v>
      </c>
      <c r="AI235">
        <v>64970789</v>
      </c>
      <c r="AJ235">
        <v>231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ROW(Source!A146)</f>
        <v>146</v>
      </c>
      <c r="B236">
        <v>64970800</v>
      </c>
      <c r="C236">
        <v>64970779</v>
      </c>
      <c r="D236">
        <v>29131324</v>
      </c>
      <c r="E236">
        <v>1</v>
      </c>
      <c r="F236">
        <v>1</v>
      </c>
      <c r="G236">
        <v>1</v>
      </c>
      <c r="H236">
        <v>3</v>
      </c>
      <c r="I236" t="s">
        <v>578</v>
      </c>
      <c r="J236" t="s">
        <v>579</v>
      </c>
      <c r="K236" t="s">
        <v>580</v>
      </c>
      <c r="L236">
        <v>1348</v>
      </c>
      <c r="N236">
        <v>1009</v>
      </c>
      <c r="O236" t="s">
        <v>107</v>
      </c>
      <c r="P236" t="s">
        <v>107</v>
      </c>
      <c r="Q236">
        <v>1000</v>
      </c>
      <c r="X236">
        <v>1</v>
      </c>
      <c r="Y236">
        <v>5649.99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ROW(Source!A149)</f>
        <v>149</v>
      </c>
      <c r="B237">
        <v>64970822</v>
      </c>
      <c r="C237">
        <v>64970802</v>
      </c>
      <c r="D237">
        <v>18406804</v>
      </c>
      <c r="E237">
        <v>1</v>
      </c>
      <c r="F237">
        <v>1</v>
      </c>
      <c r="G237">
        <v>1</v>
      </c>
      <c r="H237">
        <v>1</v>
      </c>
      <c r="I237" t="s">
        <v>521</v>
      </c>
      <c r="J237" t="s">
        <v>3</v>
      </c>
      <c r="K237" t="s">
        <v>522</v>
      </c>
      <c r="L237">
        <v>1369</v>
      </c>
      <c r="N237">
        <v>1013</v>
      </c>
      <c r="O237" t="s">
        <v>386</v>
      </c>
      <c r="P237" t="s">
        <v>386</v>
      </c>
      <c r="Q237">
        <v>1</v>
      </c>
      <c r="X237">
        <v>180</v>
      </c>
      <c r="Y237">
        <v>0</v>
      </c>
      <c r="Z237">
        <v>0</v>
      </c>
      <c r="AA237">
        <v>0</v>
      </c>
      <c r="AB237">
        <v>7.8</v>
      </c>
      <c r="AC237">
        <v>0</v>
      </c>
      <c r="AD237">
        <v>1</v>
      </c>
      <c r="AE237">
        <v>1</v>
      </c>
      <c r="AF237" t="s">
        <v>3</v>
      </c>
      <c r="AG237">
        <v>180</v>
      </c>
      <c r="AH237">
        <v>2</v>
      </c>
      <c r="AI237">
        <v>64970808</v>
      </c>
      <c r="AJ237">
        <v>233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ROW(Source!A149)</f>
        <v>149</v>
      </c>
      <c r="B238">
        <v>64970823</v>
      </c>
      <c r="C238">
        <v>64970802</v>
      </c>
      <c r="D238">
        <v>121548</v>
      </c>
      <c r="E238">
        <v>1</v>
      </c>
      <c r="F238">
        <v>1</v>
      </c>
      <c r="G238">
        <v>1</v>
      </c>
      <c r="H238">
        <v>1</v>
      </c>
      <c r="I238" t="s">
        <v>32</v>
      </c>
      <c r="J238" t="s">
        <v>3</v>
      </c>
      <c r="K238" t="s">
        <v>387</v>
      </c>
      <c r="L238">
        <v>608254</v>
      </c>
      <c r="N238">
        <v>1013</v>
      </c>
      <c r="O238" t="s">
        <v>388</v>
      </c>
      <c r="P238" t="s">
        <v>388</v>
      </c>
      <c r="Q238">
        <v>1</v>
      </c>
      <c r="X238">
        <v>18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18</v>
      </c>
      <c r="AH238">
        <v>2</v>
      </c>
      <c r="AI238">
        <v>64970809</v>
      </c>
      <c r="AJ238">
        <v>234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ROW(Source!A149)</f>
        <v>149</v>
      </c>
      <c r="B239">
        <v>64970824</v>
      </c>
      <c r="C239">
        <v>64970802</v>
      </c>
      <c r="D239">
        <v>29172268</v>
      </c>
      <c r="E239">
        <v>1</v>
      </c>
      <c r="F239">
        <v>1</v>
      </c>
      <c r="G239">
        <v>1</v>
      </c>
      <c r="H239">
        <v>2</v>
      </c>
      <c r="I239" t="s">
        <v>523</v>
      </c>
      <c r="J239" t="s">
        <v>524</v>
      </c>
      <c r="K239" t="s">
        <v>525</v>
      </c>
      <c r="L239">
        <v>1368</v>
      </c>
      <c r="N239">
        <v>1011</v>
      </c>
      <c r="O239" t="s">
        <v>392</v>
      </c>
      <c r="P239" t="s">
        <v>392</v>
      </c>
      <c r="Q239">
        <v>1</v>
      </c>
      <c r="X239">
        <v>18</v>
      </c>
      <c r="Y239">
        <v>0</v>
      </c>
      <c r="Z239">
        <v>86.4</v>
      </c>
      <c r="AA239">
        <v>13.5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18</v>
      </c>
      <c r="AH239">
        <v>2</v>
      </c>
      <c r="AI239">
        <v>64970810</v>
      </c>
      <c r="AJ239">
        <v>235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ROW(Source!A149)</f>
        <v>149</v>
      </c>
      <c r="B240">
        <v>64970825</v>
      </c>
      <c r="C240">
        <v>64970802</v>
      </c>
      <c r="D240">
        <v>29173152</v>
      </c>
      <c r="E240">
        <v>1</v>
      </c>
      <c r="F240">
        <v>1</v>
      </c>
      <c r="G240">
        <v>1</v>
      </c>
      <c r="H240">
        <v>2</v>
      </c>
      <c r="I240" t="s">
        <v>526</v>
      </c>
      <c r="J240" t="s">
        <v>527</v>
      </c>
      <c r="K240" t="s">
        <v>528</v>
      </c>
      <c r="L240">
        <v>1368</v>
      </c>
      <c r="N240">
        <v>1011</v>
      </c>
      <c r="O240" t="s">
        <v>392</v>
      </c>
      <c r="P240" t="s">
        <v>392</v>
      </c>
      <c r="Q240">
        <v>1</v>
      </c>
      <c r="X240">
        <v>48</v>
      </c>
      <c r="Y240">
        <v>0</v>
      </c>
      <c r="Z240">
        <v>0.5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48</v>
      </c>
      <c r="AH240">
        <v>2</v>
      </c>
      <c r="AI240">
        <v>64970811</v>
      </c>
      <c r="AJ240">
        <v>236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ROW(Source!A149)</f>
        <v>149</v>
      </c>
      <c r="B241">
        <v>64970826</v>
      </c>
      <c r="C241">
        <v>64970802</v>
      </c>
      <c r="D241">
        <v>29174913</v>
      </c>
      <c r="E241">
        <v>1</v>
      </c>
      <c r="F241">
        <v>1</v>
      </c>
      <c r="G241">
        <v>1</v>
      </c>
      <c r="H241">
        <v>2</v>
      </c>
      <c r="I241" t="s">
        <v>447</v>
      </c>
      <c r="J241" t="s">
        <v>448</v>
      </c>
      <c r="K241" t="s">
        <v>449</v>
      </c>
      <c r="L241">
        <v>1368</v>
      </c>
      <c r="N241">
        <v>1011</v>
      </c>
      <c r="O241" t="s">
        <v>392</v>
      </c>
      <c r="P241" t="s">
        <v>392</v>
      </c>
      <c r="Q241">
        <v>1</v>
      </c>
      <c r="X241">
        <v>0.13</v>
      </c>
      <c r="Y241">
        <v>0</v>
      </c>
      <c r="Z241">
        <v>87.17</v>
      </c>
      <c r="AA241">
        <v>11.6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0.13</v>
      </c>
      <c r="AH241">
        <v>2</v>
      </c>
      <c r="AI241">
        <v>64970812</v>
      </c>
      <c r="AJ241">
        <v>237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ROW(Source!A149)</f>
        <v>149</v>
      </c>
      <c r="B242">
        <v>64970827</v>
      </c>
      <c r="C242">
        <v>64970802</v>
      </c>
      <c r="D242">
        <v>29108248</v>
      </c>
      <c r="E242">
        <v>1</v>
      </c>
      <c r="F242">
        <v>1</v>
      </c>
      <c r="G242">
        <v>1</v>
      </c>
      <c r="H242">
        <v>3</v>
      </c>
      <c r="I242" t="s">
        <v>529</v>
      </c>
      <c r="J242" t="s">
        <v>530</v>
      </c>
      <c r="K242" t="s">
        <v>531</v>
      </c>
      <c r="L242">
        <v>1327</v>
      </c>
      <c r="N242">
        <v>1005</v>
      </c>
      <c r="O242" t="s">
        <v>532</v>
      </c>
      <c r="P242" t="s">
        <v>532</v>
      </c>
      <c r="Q242">
        <v>1</v>
      </c>
      <c r="X242">
        <v>250</v>
      </c>
      <c r="Y242">
        <v>10.199999999999999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250</v>
      </c>
      <c r="AH242">
        <v>2</v>
      </c>
      <c r="AI242">
        <v>64970813</v>
      </c>
      <c r="AJ242">
        <v>238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ROW(Source!A149)</f>
        <v>149</v>
      </c>
      <c r="B243">
        <v>64970828</v>
      </c>
      <c r="C243">
        <v>64970802</v>
      </c>
      <c r="D243">
        <v>29145038</v>
      </c>
      <c r="E243">
        <v>1</v>
      </c>
      <c r="F243">
        <v>1</v>
      </c>
      <c r="G243">
        <v>1</v>
      </c>
      <c r="H243">
        <v>3</v>
      </c>
      <c r="I243" t="s">
        <v>533</v>
      </c>
      <c r="J243" t="s">
        <v>534</v>
      </c>
      <c r="K243" t="s">
        <v>535</v>
      </c>
      <c r="L243">
        <v>1339</v>
      </c>
      <c r="N243">
        <v>1007</v>
      </c>
      <c r="O243" t="s">
        <v>294</v>
      </c>
      <c r="P243" t="s">
        <v>294</v>
      </c>
      <c r="Q243">
        <v>1</v>
      </c>
      <c r="X243">
        <v>102</v>
      </c>
      <c r="Y243">
        <v>520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102</v>
      </c>
      <c r="AH243">
        <v>2</v>
      </c>
      <c r="AI243">
        <v>64970814</v>
      </c>
      <c r="AJ243">
        <v>239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ROW(Source!A149)</f>
        <v>149</v>
      </c>
      <c r="B244">
        <v>64970829</v>
      </c>
      <c r="C244">
        <v>64970802</v>
      </c>
      <c r="D244">
        <v>29150040</v>
      </c>
      <c r="E244">
        <v>1</v>
      </c>
      <c r="F244">
        <v>1</v>
      </c>
      <c r="G244">
        <v>1</v>
      </c>
      <c r="H244">
        <v>3</v>
      </c>
      <c r="I244" t="s">
        <v>467</v>
      </c>
      <c r="J244" t="s">
        <v>468</v>
      </c>
      <c r="K244" t="s">
        <v>469</v>
      </c>
      <c r="L244">
        <v>1339</v>
      </c>
      <c r="N244">
        <v>1007</v>
      </c>
      <c r="O244" t="s">
        <v>294</v>
      </c>
      <c r="P244" t="s">
        <v>294</v>
      </c>
      <c r="Q244">
        <v>1</v>
      </c>
      <c r="X244">
        <v>0.2</v>
      </c>
      <c r="Y244">
        <v>2.44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0.2</v>
      </c>
      <c r="AH244">
        <v>2</v>
      </c>
      <c r="AI244">
        <v>64970815</v>
      </c>
      <c r="AJ244">
        <v>240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ROW(Source!A150)</f>
        <v>150</v>
      </c>
      <c r="B245">
        <v>64970822</v>
      </c>
      <c r="C245">
        <v>64970802</v>
      </c>
      <c r="D245">
        <v>18406804</v>
      </c>
      <c r="E245">
        <v>1</v>
      </c>
      <c r="F245">
        <v>1</v>
      </c>
      <c r="G245">
        <v>1</v>
      </c>
      <c r="H245">
        <v>1</v>
      </c>
      <c r="I245" t="s">
        <v>521</v>
      </c>
      <c r="J245" t="s">
        <v>3</v>
      </c>
      <c r="K245" t="s">
        <v>522</v>
      </c>
      <c r="L245">
        <v>1369</v>
      </c>
      <c r="N245">
        <v>1013</v>
      </c>
      <c r="O245" t="s">
        <v>386</v>
      </c>
      <c r="P245" t="s">
        <v>386</v>
      </c>
      <c r="Q245">
        <v>1</v>
      </c>
      <c r="X245">
        <v>180</v>
      </c>
      <c r="Y245">
        <v>0</v>
      </c>
      <c r="Z245">
        <v>0</v>
      </c>
      <c r="AA245">
        <v>0</v>
      </c>
      <c r="AB245">
        <v>7.8</v>
      </c>
      <c r="AC245">
        <v>0</v>
      </c>
      <c r="AD245">
        <v>1</v>
      </c>
      <c r="AE245">
        <v>1</v>
      </c>
      <c r="AF245" t="s">
        <v>3</v>
      </c>
      <c r="AG245">
        <v>180</v>
      </c>
      <c r="AH245">
        <v>2</v>
      </c>
      <c r="AI245">
        <v>64970808</v>
      </c>
      <c r="AJ245">
        <v>241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ROW(Source!A150)</f>
        <v>150</v>
      </c>
      <c r="B246">
        <v>64970823</v>
      </c>
      <c r="C246">
        <v>64970802</v>
      </c>
      <c r="D246">
        <v>121548</v>
      </c>
      <c r="E246">
        <v>1</v>
      </c>
      <c r="F246">
        <v>1</v>
      </c>
      <c r="G246">
        <v>1</v>
      </c>
      <c r="H246">
        <v>1</v>
      </c>
      <c r="I246" t="s">
        <v>32</v>
      </c>
      <c r="J246" t="s">
        <v>3</v>
      </c>
      <c r="K246" t="s">
        <v>387</v>
      </c>
      <c r="L246">
        <v>608254</v>
      </c>
      <c r="N246">
        <v>1013</v>
      </c>
      <c r="O246" t="s">
        <v>388</v>
      </c>
      <c r="P246" t="s">
        <v>388</v>
      </c>
      <c r="Q246">
        <v>1</v>
      </c>
      <c r="X246">
        <v>18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3</v>
      </c>
      <c r="AG246">
        <v>18</v>
      </c>
      <c r="AH246">
        <v>2</v>
      </c>
      <c r="AI246">
        <v>64970809</v>
      </c>
      <c r="AJ246">
        <v>242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ROW(Source!A150)</f>
        <v>150</v>
      </c>
      <c r="B247">
        <v>64970824</v>
      </c>
      <c r="C247">
        <v>64970802</v>
      </c>
      <c r="D247">
        <v>29172268</v>
      </c>
      <c r="E247">
        <v>1</v>
      </c>
      <c r="F247">
        <v>1</v>
      </c>
      <c r="G247">
        <v>1</v>
      </c>
      <c r="H247">
        <v>2</v>
      </c>
      <c r="I247" t="s">
        <v>523</v>
      </c>
      <c r="J247" t="s">
        <v>524</v>
      </c>
      <c r="K247" t="s">
        <v>525</v>
      </c>
      <c r="L247">
        <v>1368</v>
      </c>
      <c r="N247">
        <v>1011</v>
      </c>
      <c r="O247" t="s">
        <v>392</v>
      </c>
      <c r="P247" t="s">
        <v>392</v>
      </c>
      <c r="Q247">
        <v>1</v>
      </c>
      <c r="X247">
        <v>18</v>
      </c>
      <c r="Y247">
        <v>0</v>
      </c>
      <c r="Z247">
        <v>86.4</v>
      </c>
      <c r="AA247">
        <v>13.5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18</v>
      </c>
      <c r="AH247">
        <v>2</v>
      </c>
      <c r="AI247">
        <v>64970810</v>
      </c>
      <c r="AJ247">
        <v>243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ROW(Source!A150)</f>
        <v>150</v>
      </c>
      <c r="B248">
        <v>64970825</v>
      </c>
      <c r="C248">
        <v>64970802</v>
      </c>
      <c r="D248">
        <v>29173152</v>
      </c>
      <c r="E248">
        <v>1</v>
      </c>
      <c r="F248">
        <v>1</v>
      </c>
      <c r="G248">
        <v>1</v>
      </c>
      <c r="H248">
        <v>2</v>
      </c>
      <c r="I248" t="s">
        <v>526</v>
      </c>
      <c r="J248" t="s">
        <v>527</v>
      </c>
      <c r="K248" t="s">
        <v>528</v>
      </c>
      <c r="L248">
        <v>1368</v>
      </c>
      <c r="N248">
        <v>1011</v>
      </c>
      <c r="O248" t="s">
        <v>392</v>
      </c>
      <c r="P248" t="s">
        <v>392</v>
      </c>
      <c r="Q248">
        <v>1</v>
      </c>
      <c r="X248">
        <v>48</v>
      </c>
      <c r="Y248">
        <v>0</v>
      </c>
      <c r="Z248">
        <v>0.5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48</v>
      </c>
      <c r="AH248">
        <v>2</v>
      </c>
      <c r="AI248">
        <v>64970811</v>
      </c>
      <c r="AJ248">
        <v>244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ROW(Source!A150)</f>
        <v>150</v>
      </c>
      <c r="B249">
        <v>64970826</v>
      </c>
      <c r="C249">
        <v>64970802</v>
      </c>
      <c r="D249">
        <v>29174913</v>
      </c>
      <c r="E249">
        <v>1</v>
      </c>
      <c r="F249">
        <v>1</v>
      </c>
      <c r="G249">
        <v>1</v>
      </c>
      <c r="H249">
        <v>2</v>
      </c>
      <c r="I249" t="s">
        <v>447</v>
      </c>
      <c r="J249" t="s">
        <v>448</v>
      </c>
      <c r="K249" t="s">
        <v>449</v>
      </c>
      <c r="L249">
        <v>1368</v>
      </c>
      <c r="N249">
        <v>1011</v>
      </c>
      <c r="O249" t="s">
        <v>392</v>
      </c>
      <c r="P249" t="s">
        <v>392</v>
      </c>
      <c r="Q249">
        <v>1</v>
      </c>
      <c r="X249">
        <v>0.13</v>
      </c>
      <c r="Y249">
        <v>0</v>
      </c>
      <c r="Z249">
        <v>87.17</v>
      </c>
      <c r="AA249">
        <v>11.6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0.13</v>
      </c>
      <c r="AH249">
        <v>2</v>
      </c>
      <c r="AI249">
        <v>64970812</v>
      </c>
      <c r="AJ249">
        <v>245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ROW(Source!A150)</f>
        <v>150</v>
      </c>
      <c r="B250">
        <v>64970827</v>
      </c>
      <c r="C250">
        <v>64970802</v>
      </c>
      <c r="D250">
        <v>29108248</v>
      </c>
      <c r="E250">
        <v>1</v>
      </c>
      <c r="F250">
        <v>1</v>
      </c>
      <c r="G250">
        <v>1</v>
      </c>
      <c r="H250">
        <v>3</v>
      </c>
      <c r="I250" t="s">
        <v>529</v>
      </c>
      <c r="J250" t="s">
        <v>530</v>
      </c>
      <c r="K250" t="s">
        <v>531</v>
      </c>
      <c r="L250">
        <v>1327</v>
      </c>
      <c r="N250">
        <v>1005</v>
      </c>
      <c r="O250" t="s">
        <v>532</v>
      </c>
      <c r="P250" t="s">
        <v>532</v>
      </c>
      <c r="Q250">
        <v>1</v>
      </c>
      <c r="X250">
        <v>250</v>
      </c>
      <c r="Y250">
        <v>10.199999999999999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250</v>
      </c>
      <c r="AH250">
        <v>2</v>
      </c>
      <c r="AI250">
        <v>64970813</v>
      </c>
      <c r="AJ250">
        <v>246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ROW(Source!A150)</f>
        <v>150</v>
      </c>
      <c r="B251">
        <v>64970828</v>
      </c>
      <c r="C251">
        <v>64970802</v>
      </c>
      <c r="D251">
        <v>29145038</v>
      </c>
      <c r="E251">
        <v>1</v>
      </c>
      <c r="F251">
        <v>1</v>
      </c>
      <c r="G251">
        <v>1</v>
      </c>
      <c r="H251">
        <v>3</v>
      </c>
      <c r="I251" t="s">
        <v>533</v>
      </c>
      <c r="J251" t="s">
        <v>534</v>
      </c>
      <c r="K251" t="s">
        <v>535</v>
      </c>
      <c r="L251">
        <v>1339</v>
      </c>
      <c r="N251">
        <v>1007</v>
      </c>
      <c r="O251" t="s">
        <v>294</v>
      </c>
      <c r="P251" t="s">
        <v>294</v>
      </c>
      <c r="Q251">
        <v>1</v>
      </c>
      <c r="X251">
        <v>102</v>
      </c>
      <c r="Y251">
        <v>520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102</v>
      </c>
      <c r="AH251">
        <v>2</v>
      </c>
      <c r="AI251">
        <v>64970814</v>
      </c>
      <c r="AJ251">
        <v>247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ROW(Source!A150)</f>
        <v>150</v>
      </c>
      <c r="B252">
        <v>64970829</v>
      </c>
      <c r="C252">
        <v>64970802</v>
      </c>
      <c r="D252">
        <v>29150040</v>
      </c>
      <c r="E252">
        <v>1</v>
      </c>
      <c r="F252">
        <v>1</v>
      </c>
      <c r="G252">
        <v>1</v>
      </c>
      <c r="H252">
        <v>3</v>
      </c>
      <c r="I252" t="s">
        <v>467</v>
      </c>
      <c r="J252" t="s">
        <v>468</v>
      </c>
      <c r="K252" t="s">
        <v>469</v>
      </c>
      <c r="L252">
        <v>1339</v>
      </c>
      <c r="N252">
        <v>1007</v>
      </c>
      <c r="O252" t="s">
        <v>294</v>
      </c>
      <c r="P252" t="s">
        <v>294</v>
      </c>
      <c r="Q252">
        <v>1</v>
      </c>
      <c r="X252">
        <v>0.2</v>
      </c>
      <c r="Y252">
        <v>2.44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0.2</v>
      </c>
      <c r="AH252">
        <v>2</v>
      </c>
      <c r="AI252">
        <v>64970815</v>
      </c>
      <c r="AJ252">
        <v>248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ROW(Source!A151)</f>
        <v>151</v>
      </c>
      <c r="B253">
        <v>64970846</v>
      </c>
      <c r="C253">
        <v>64970830</v>
      </c>
      <c r="D253">
        <v>18410542</v>
      </c>
      <c r="E253">
        <v>1</v>
      </c>
      <c r="F253">
        <v>1</v>
      </c>
      <c r="G253">
        <v>1</v>
      </c>
      <c r="H253">
        <v>1</v>
      </c>
      <c r="I253" t="s">
        <v>545</v>
      </c>
      <c r="J253" t="s">
        <v>3</v>
      </c>
      <c r="K253" t="s">
        <v>546</v>
      </c>
      <c r="L253">
        <v>1369</v>
      </c>
      <c r="N253">
        <v>1013</v>
      </c>
      <c r="O253" t="s">
        <v>386</v>
      </c>
      <c r="P253" t="s">
        <v>386</v>
      </c>
      <c r="Q253">
        <v>1</v>
      </c>
      <c r="X253">
        <v>7.08</v>
      </c>
      <c r="Y253">
        <v>0</v>
      </c>
      <c r="Z253">
        <v>0</v>
      </c>
      <c r="AA253">
        <v>0</v>
      </c>
      <c r="AB253">
        <v>8.31</v>
      </c>
      <c r="AC253">
        <v>0</v>
      </c>
      <c r="AD253">
        <v>1</v>
      </c>
      <c r="AE253">
        <v>1</v>
      </c>
      <c r="AF253" t="s">
        <v>3</v>
      </c>
      <c r="AG253">
        <v>7.08</v>
      </c>
      <c r="AH253">
        <v>2</v>
      </c>
      <c r="AI253">
        <v>64970834</v>
      </c>
      <c r="AJ253">
        <v>249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ROW(Source!A151)</f>
        <v>151</v>
      </c>
      <c r="B254">
        <v>64970847</v>
      </c>
      <c r="C254">
        <v>64970830</v>
      </c>
      <c r="D254">
        <v>121548</v>
      </c>
      <c r="E254">
        <v>1</v>
      </c>
      <c r="F254">
        <v>1</v>
      </c>
      <c r="G254">
        <v>1</v>
      </c>
      <c r="H254">
        <v>1</v>
      </c>
      <c r="I254" t="s">
        <v>32</v>
      </c>
      <c r="J254" t="s">
        <v>3</v>
      </c>
      <c r="K254" t="s">
        <v>387</v>
      </c>
      <c r="L254">
        <v>608254</v>
      </c>
      <c r="N254">
        <v>1013</v>
      </c>
      <c r="O254" t="s">
        <v>388</v>
      </c>
      <c r="P254" t="s">
        <v>388</v>
      </c>
      <c r="Q254">
        <v>1</v>
      </c>
      <c r="X254">
        <v>0.36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2</v>
      </c>
      <c r="AF254" t="s">
        <v>3</v>
      </c>
      <c r="AG254">
        <v>0.36</v>
      </c>
      <c r="AH254">
        <v>2</v>
      </c>
      <c r="AI254">
        <v>64970835</v>
      </c>
      <c r="AJ254">
        <v>250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ROW(Source!A151)</f>
        <v>151</v>
      </c>
      <c r="B255">
        <v>64970848</v>
      </c>
      <c r="C255">
        <v>64970830</v>
      </c>
      <c r="D255">
        <v>29172268</v>
      </c>
      <c r="E255">
        <v>1</v>
      </c>
      <c r="F255">
        <v>1</v>
      </c>
      <c r="G255">
        <v>1</v>
      </c>
      <c r="H255">
        <v>2</v>
      </c>
      <c r="I255" t="s">
        <v>523</v>
      </c>
      <c r="J255" t="s">
        <v>524</v>
      </c>
      <c r="K255" t="s">
        <v>525</v>
      </c>
      <c r="L255">
        <v>1368</v>
      </c>
      <c r="N255">
        <v>1011</v>
      </c>
      <c r="O255" t="s">
        <v>392</v>
      </c>
      <c r="P255" t="s">
        <v>392</v>
      </c>
      <c r="Q255">
        <v>1</v>
      </c>
      <c r="X255">
        <v>0.36</v>
      </c>
      <c r="Y255">
        <v>0</v>
      </c>
      <c r="Z255">
        <v>86.4</v>
      </c>
      <c r="AA255">
        <v>13.5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0.36</v>
      </c>
      <c r="AH255">
        <v>2</v>
      </c>
      <c r="AI255">
        <v>64970836</v>
      </c>
      <c r="AJ255">
        <v>251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ROW(Source!A151)</f>
        <v>151</v>
      </c>
      <c r="B256">
        <v>64970849</v>
      </c>
      <c r="C256">
        <v>64970830</v>
      </c>
      <c r="D256">
        <v>29112724</v>
      </c>
      <c r="E256">
        <v>1</v>
      </c>
      <c r="F256">
        <v>1</v>
      </c>
      <c r="G256">
        <v>1</v>
      </c>
      <c r="H256">
        <v>3</v>
      </c>
      <c r="I256" t="s">
        <v>547</v>
      </c>
      <c r="J256" t="s">
        <v>548</v>
      </c>
      <c r="K256" t="s">
        <v>549</v>
      </c>
      <c r="L256">
        <v>1348</v>
      </c>
      <c r="N256">
        <v>1009</v>
      </c>
      <c r="O256" t="s">
        <v>107</v>
      </c>
      <c r="P256" t="s">
        <v>107</v>
      </c>
      <c r="Q256">
        <v>1000</v>
      </c>
      <c r="X256">
        <v>2.3E-3</v>
      </c>
      <c r="Y256">
        <v>5989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2.3E-3</v>
      </c>
      <c r="AH256">
        <v>2</v>
      </c>
      <c r="AI256">
        <v>64970837</v>
      </c>
      <c r="AJ256">
        <v>252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ROW(Source!A151)</f>
        <v>151</v>
      </c>
      <c r="B257">
        <v>64970850</v>
      </c>
      <c r="C257">
        <v>64970830</v>
      </c>
      <c r="D257">
        <v>29145155</v>
      </c>
      <c r="E257">
        <v>1</v>
      </c>
      <c r="F257">
        <v>1</v>
      </c>
      <c r="G257">
        <v>1</v>
      </c>
      <c r="H257">
        <v>3</v>
      </c>
      <c r="I257" t="s">
        <v>550</v>
      </c>
      <c r="J257" t="s">
        <v>551</v>
      </c>
      <c r="K257" t="s">
        <v>552</v>
      </c>
      <c r="L257">
        <v>1339</v>
      </c>
      <c r="N257">
        <v>1007</v>
      </c>
      <c r="O257" t="s">
        <v>294</v>
      </c>
      <c r="P257" t="s">
        <v>294</v>
      </c>
      <c r="Q257">
        <v>1</v>
      </c>
      <c r="X257">
        <v>0.221</v>
      </c>
      <c r="Y257">
        <v>485.9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0.221</v>
      </c>
      <c r="AH257">
        <v>2</v>
      </c>
      <c r="AI257">
        <v>64970838</v>
      </c>
      <c r="AJ257">
        <v>253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ROW(Source!A151)</f>
        <v>151</v>
      </c>
      <c r="B258">
        <v>64970851</v>
      </c>
      <c r="C258">
        <v>64970830</v>
      </c>
      <c r="D258">
        <v>29148832</v>
      </c>
      <c r="E258">
        <v>1</v>
      </c>
      <c r="F258">
        <v>1</v>
      </c>
      <c r="G258">
        <v>1</v>
      </c>
      <c r="H258">
        <v>3</v>
      </c>
      <c r="I258" t="s">
        <v>553</v>
      </c>
      <c r="J258" t="s">
        <v>554</v>
      </c>
      <c r="K258" t="s">
        <v>555</v>
      </c>
      <c r="L258">
        <v>1356</v>
      </c>
      <c r="N258">
        <v>1010</v>
      </c>
      <c r="O258" t="s">
        <v>556</v>
      </c>
      <c r="P258" t="s">
        <v>556</v>
      </c>
      <c r="Q258">
        <v>1000</v>
      </c>
      <c r="X258">
        <v>0.4</v>
      </c>
      <c r="Y258">
        <v>1752.59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0.4</v>
      </c>
      <c r="AH258">
        <v>2</v>
      </c>
      <c r="AI258">
        <v>64970839</v>
      </c>
      <c r="AJ258">
        <v>254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ROW(Source!A151)</f>
        <v>151</v>
      </c>
      <c r="B259">
        <v>64970852</v>
      </c>
      <c r="C259">
        <v>64970830</v>
      </c>
      <c r="D259">
        <v>29150040</v>
      </c>
      <c r="E259">
        <v>1</v>
      </c>
      <c r="F259">
        <v>1</v>
      </c>
      <c r="G259">
        <v>1</v>
      </c>
      <c r="H259">
        <v>3</v>
      </c>
      <c r="I259" t="s">
        <v>467</v>
      </c>
      <c r="J259" t="s">
        <v>468</v>
      </c>
      <c r="K259" t="s">
        <v>469</v>
      </c>
      <c r="L259">
        <v>1339</v>
      </c>
      <c r="N259">
        <v>1007</v>
      </c>
      <c r="O259" t="s">
        <v>294</v>
      </c>
      <c r="P259" t="s">
        <v>294</v>
      </c>
      <c r="Q259">
        <v>1</v>
      </c>
      <c r="X259">
        <v>0.46</v>
      </c>
      <c r="Y259">
        <v>2.44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0.46</v>
      </c>
      <c r="AH259">
        <v>2</v>
      </c>
      <c r="AI259">
        <v>64970840</v>
      </c>
      <c r="AJ259">
        <v>255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ROW(Source!A152)</f>
        <v>152</v>
      </c>
      <c r="B260">
        <v>64970846</v>
      </c>
      <c r="C260">
        <v>64970830</v>
      </c>
      <c r="D260">
        <v>18410542</v>
      </c>
      <c r="E260">
        <v>1</v>
      </c>
      <c r="F260">
        <v>1</v>
      </c>
      <c r="G260">
        <v>1</v>
      </c>
      <c r="H260">
        <v>1</v>
      </c>
      <c r="I260" t="s">
        <v>545</v>
      </c>
      <c r="J260" t="s">
        <v>3</v>
      </c>
      <c r="K260" t="s">
        <v>546</v>
      </c>
      <c r="L260">
        <v>1369</v>
      </c>
      <c r="N260">
        <v>1013</v>
      </c>
      <c r="O260" t="s">
        <v>386</v>
      </c>
      <c r="P260" t="s">
        <v>386</v>
      </c>
      <c r="Q260">
        <v>1</v>
      </c>
      <c r="X260">
        <v>7.08</v>
      </c>
      <c r="Y260">
        <v>0</v>
      </c>
      <c r="Z260">
        <v>0</v>
      </c>
      <c r="AA260">
        <v>0</v>
      </c>
      <c r="AB260">
        <v>8.31</v>
      </c>
      <c r="AC260">
        <v>0</v>
      </c>
      <c r="AD260">
        <v>1</v>
      </c>
      <c r="AE260">
        <v>1</v>
      </c>
      <c r="AF260" t="s">
        <v>3</v>
      </c>
      <c r="AG260">
        <v>7.08</v>
      </c>
      <c r="AH260">
        <v>2</v>
      </c>
      <c r="AI260">
        <v>64970834</v>
      </c>
      <c r="AJ260">
        <v>256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ROW(Source!A152)</f>
        <v>152</v>
      </c>
      <c r="B261">
        <v>64970847</v>
      </c>
      <c r="C261">
        <v>64970830</v>
      </c>
      <c r="D261">
        <v>121548</v>
      </c>
      <c r="E261">
        <v>1</v>
      </c>
      <c r="F261">
        <v>1</v>
      </c>
      <c r="G261">
        <v>1</v>
      </c>
      <c r="H261">
        <v>1</v>
      </c>
      <c r="I261" t="s">
        <v>32</v>
      </c>
      <c r="J261" t="s">
        <v>3</v>
      </c>
      <c r="K261" t="s">
        <v>387</v>
      </c>
      <c r="L261">
        <v>608254</v>
      </c>
      <c r="N261">
        <v>1013</v>
      </c>
      <c r="O261" t="s">
        <v>388</v>
      </c>
      <c r="P261" t="s">
        <v>388</v>
      </c>
      <c r="Q261">
        <v>1</v>
      </c>
      <c r="X261">
        <v>0.36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2</v>
      </c>
      <c r="AF261" t="s">
        <v>3</v>
      </c>
      <c r="AG261">
        <v>0.36</v>
      </c>
      <c r="AH261">
        <v>2</v>
      </c>
      <c r="AI261">
        <v>64970835</v>
      </c>
      <c r="AJ261">
        <v>257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ROW(Source!A152)</f>
        <v>152</v>
      </c>
      <c r="B262">
        <v>64970848</v>
      </c>
      <c r="C262">
        <v>64970830</v>
      </c>
      <c r="D262">
        <v>29172268</v>
      </c>
      <c r="E262">
        <v>1</v>
      </c>
      <c r="F262">
        <v>1</v>
      </c>
      <c r="G262">
        <v>1</v>
      </c>
      <c r="H262">
        <v>2</v>
      </c>
      <c r="I262" t="s">
        <v>523</v>
      </c>
      <c r="J262" t="s">
        <v>524</v>
      </c>
      <c r="K262" t="s">
        <v>525</v>
      </c>
      <c r="L262">
        <v>1368</v>
      </c>
      <c r="N262">
        <v>1011</v>
      </c>
      <c r="O262" t="s">
        <v>392</v>
      </c>
      <c r="P262" t="s">
        <v>392</v>
      </c>
      <c r="Q262">
        <v>1</v>
      </c>
      <c r="X262">
        <v>0.36</v>
      </c>
      <c r="Y262">
        <v>0</v>
      </c>
      <c r="Z262">
        <v>86.4</v>
      </c>
      <c r="AA262">
        <v>13.5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0.36</v>
      </c>
      <c r="AH262">
        <v>2</v>
      </c>
      <c r="AI262">
        <v>64970836</v>
      </c>
      <c r="AJ262">
        <v>258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ROW(Source!A152)</f>
        <v>152</v>
      </c>
      <c r="B263">
        <v>64970849</v>
      </c>
      <c r="C263">
        <v>64970830</v>
      </c>
      <c r="D263">
        <v>29112724</v>
      </c>
      <c r="E263">
        <v>1</v>
      </c>
      <c r="F263">
        <v>1</v>
      </c>
      <c r="G263">
        <v>1</v>
      </c>
      <c r="H263">
        <v>3</v>
      </c>
      <c r="I263" t="s">
        <v>547</v>
      </c>
      <c r="J263" t="s">
        <v>548</v>
      </c>
      <c r="K263" t="s">
        <v>549</v>
      </c>
      <c r="L263">
        <v>1348</v>
      </c>
      <c r="N263">
        <v>1009</v>
      </c>
      <c r="O263" t="s">
        <v>107</v>
      </c>
      <c r="P263" t="s">
        <v>107</v>
      </c>
      <c r="Q263">
        <v>1000</v>
      </c>
      <c r="X263">
        <v>2.3E-3</v>
      </c>
      <c r="Y263">
        <v>5989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2.3E-3</v>
      </c>
      <c r="AH263">
        <v>2</v>
      </c>
      <c r="AI263">
        <v>64970837</v>
      </c>
      <c r="AJ263">
        <v>259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ROW(Source!A152)</f>
        <v>152</v>
      </c>
      <c r="B264">
        <v>64970850</v>
      </c>
      <c r="C264">
        <v>64970830</v>
      </c>
      <c r="D264">
        <v>29145155</v>
      </c>
      <c r="E264">
        <v>1</v>
      </c>
      <c r="F264">
        <v>1</v>
      </c>
      <c r="G264">
        <v>1</v>
      </c>
      <c r="H264">
        <v>3</v>
      </c>
      <c r="I264" t="s">
        <v>550</v>
      </c>
      <c r="J264" t="s">
        <v>551</v>
      </c>
      <c r="K264" t="s">
        <v>552</v>
      </c>
      <c r="L264">
        <v>1339</v>
      </c>
      <c r="N264">
        <v>1007</v>
      </c>
      <c r="O264" t="s">
        <v>294</v>
      </c>
      <c r="P264" t="s">
        <v>294</v>
      </c>
      <c r="Q264">
        <v>1</v>
      </c>
      <c r="X264">
        <v>0.221</v>
      </c>
      <c r="Y264">
        <v>485.9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0.221</v>
      </c>
      <c r="AH264">
        <v>2</v>
      </c>
      <c r="AI264">
        <v>64970838</v>
      </c>
      <c r="AJ264">
        <v>260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ROW(Source!A152)</f>
        <v>152</v>
      </c>
      <c r="B265">
        <v>64970851</v>
      </c>
      <c r="C265">
        <v>64970830</v>
      </c>
      <c r="D265">
        <v>29148832</v>
      </c>
      <c r="E265">
        <v>1</v>
      </c>
      <c r="F265">
        <v>1</v>
      </c>
      <c r="G265">
        <v>1</v>
      </c>
      <c r="H265">
        <v>3</v>
      </c>
      <c r="I265" t="s">
        <v>553</v>
      </c>
      <c r="J265" t="s">
        <v>554</v>
      </c>
      <c r="K265" t="s">
        <v>555</v>
      </c>
      <c r="L265">
        <v>1356</v>
      </c>
      <c r="N265">
        <v>1010</v>
      </c>
      <c r="O265" t="s">
        <v>556</v>
      </c>
      <c r="P265" t="s">
        <v>556</v>
      </c>
      <c r="Q265">
        <v>1000</v>
      </c>
      <c r="X265">
        <v>0.4</v>
      </c>
      <c r="Y265">
        <v>1752.59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0.4</v>
      </c>
      <c r="AH265">
        <v>2</v>
      </c>
      <c r="AI265">
        <v>64970839</v>
      </c>
      <c r="AJ265">
        <v>261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ROW(Source!A152)</f>
        <v>152</v>
      </c>
      <c r="B266">
        <v>64970852</v>
      </c>
      <c r="C266">
        <v>64970830</v>
      </c>
      <c r="D266">
        <v>29150040</v>
      </c>
      <c r="E266">
        <v>1</v>
      </c>
      <c r="F266">
        <v>1</v>
      </c>
      <c r="G266">
        <v>1</v>
      </c>
      <c r="H266">
        <v>3</v>
      </c>
      <c r="I266" t="s">
        <v>467</v>
      </c>
      <c r="J266" t="s">
        <v>468</v>
      </c>
      <c r="K266" t="s">
        <v>469</v>
      </c>
      <c r="L266">
        <v>1339</v>
      </c>
      <c r="N266">
        <v>1007</v>
      </c>
      <c r="O266" t="s">
        <v>294</v>
      </c>
      <c r="P266" t="s">
        <v>294</v>
      </c>
      <c r="Q266">
        <v>1</v>
      </c>
      <c r="X266">
        <v>0.46</v>
      </c>
      <c r="Y266">
        <v>2.44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0.46</v>
      </c>
      <c r="AH266">
        <v>2</v>
      </c>
      <c r="AI266">
        <v>64970840</v>
      </c>
      <c r="AJ266">
        <v>262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ROW(Source!A153)</f>
        <v>153</v>
      </c>
      <c r="B267">
        <v>64970868</v>
      </c>
      <c r="C267">
        <v>64970853</v>
      </c>
      <c r="D267">
        <v>18406804</v>
      </c>
      <c r="E267">
        <v>1</v>
      </c>
      <c r="F267">
        <v>1</v>
      </c>
      <c r="G267">
        <v>1</v>
      </c>
      <c r="H267">
        <v>1</v>
      </c>
      <c r="I267" t="s">
        <v>521</v>
      </c>
      <c r="J267" t="s">
        <v>3</v>
      </c>
      <c r="K267" t="s">
        <v>522</v>
      </c>
      <c r="L267">
        <v>1369</v>
      </c>
      <c r="N267">
        <v>1013</v>
      </c>
      <c r="O267" t="s">
        <v>386</v>
      </c>
      <c r="P267" t="s">
        <v>386</v>
      </c>
      <c r="Q267">
        <v>1</v>
      </c>
      <c r="X267">
        <v>8.0399999999999991</v>
      </c>
      <c r="Y267">
        <v>0</v>
      </c>
      <c r="Z267">
        <v>0</v>
      </c>
      <c r="AA267">
        <v>0</v>
      </c>
      <c r="AB267">
        <v>7.8</v>
      </c>
      <c r="AC267">
        <v>0</v>
      </c>
      <c r="AD267">
        <v>1</v>
      </c>
      <c r="AE267">
        <v>1</v>
      </c>
      <c r="AF267" t="s">
        <v>3</v>
      </c>
      <c r="AG267">
        <v>8.0399999999999991</v>
      </c>
      <c r="AH267">
        <v>2</v>
      </c>
      <c r="AI267">
        <v>64970858</v>
      </c>
      <c r="AJ267">
        <v>263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ROW(Source!A153)</f>
        <v>153</v>
      </c>
      <c r="B268">
        <v>64970869</v>
      </c>
      <c r="C268">
        <v>64970853</v>
      </c>
      <c r="D268">
        <v>121548</v>
      </c>
      <c r="E268">
        <v>1</v>
      </c>
      <c r="F268">
        <v>1</v>
      </c>
      <c r="G268">
        <v>1</v>
      </c>
      <c r="H268">
        <v>1</v>
      </c>
      <c r="I268" t="s">
        <v>32</v>
      </c>
      <c r="J268" t="s">
        <v>3</v>
      </c>
      <c r="K268" t="s">
        <v>387</v>
      </c>
      <c r="L268">
        <v>608254</v>
      </c>
      <c r="N268">
        <v>1013</v>
      </c>
      <c r="O268" t="s">
        <v>388</v>
      </c>
      <c r="P268" t="s">
        <v>388</v>
      </c>
      <c r="Q268">
        <v>1</v>
      </c>
      <c r="X268">
        <v>0.57999999999999996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</v>
      </c>
      <c r="AG268">
        <v>0.57999999999999996</v>
      </c>
      <c r="AH268">
        <v>2</v>
      </c>
      <c r="AI268">
        <v>64970859</v>
      </c>
      <c r="AJ268">
        <v>264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ROW(Source!A153)</f>
        <v>153</v>
      </c>
      <c r="B269">
        <v>64970870</v>
      </c>
      <c r="C269">
        <v>64970853</v>
      </c>
      <c r="D269">
        <v>29172710</v>
      </c>
      <c r="E269">
        <v>1</v>
      </c>
      <c r="F269">
        <v>1</v>
      </c>
      <c r="G269">
        <v>1</v>
      </c>
      <c r="H269">
        <v>2</v>
      </c>
      <c r="I269" t="s">
        <v>557</v>
      </c>
      <c r="J269" t="s">
        <v>558</v>
      </c>
      <c r="K269" t="s">
        <v>559</v>
      </c>
      <c r="L269">
        <v>1368</v>
      </c>
      <c r="N269">
        <v>1011</v>
      </c>
      <c r="O269" t="s">
        <v>392</v>
      </c>
      <c r="P269" t="s">
        <v>392</v>
      </c>
      <c r="Q269">
        <v>1</v>
      </c>
      <c r="X269">
        <v>0.57999999999999996</v>
      </c>
      <c r="Y269">
        <v>0</v>
      </c>
      <c r="Z269">
        <v>46.56</v>
      </c>
      <c r="AA269">
        <v>10.06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0.57999999999999996</v>
      </c>
      <c r="AH269">
        <v>2</v>
      </c>
      <c r="AI269">
        <v>64970860</v>
      </c>
      <c r="AJ269">
        <v>265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ROW(Source!A153)</f>
        <v>153</v>
      </c>
      <c r="B270">
        <v>64970871</v>
      </c>
      <c r="C270">
        <v>64970853</v>
      </c>
      <c r="D270">
        <v>29174559</v>
      </c>
      <c r="E270">
        <v>1</v>
      </c>
      <c r="F270">
        <v>1</v>
      </c>
      <c r="G270">
        <v>1</v>
      </c>
      <c r="H270">
        <v>2</v>
      </c>
      <c r="I270" t="s">
        <v>560</v>
      </c>
      <c r="J270" t="s">
        <v>561</v>
      </c>
      <c r="K270" t="s">
        <v>562</v>
      </c>
      <c r="L270">
        <v>1368</v>
      </c>
      <c r="N270">
        <v>1011</v>
      </c>
      <c r="O270" t="s">
        <v>392</v>
      </c>
      <c r="P270" t="s">
        <v>392</v>
      </c>
      <c r="Q270">
        <v>1</v>
      </c>
      <c r="X270">
        <v>1.1599999999999999</v>
      </c>
      <c r="Y270">
        <v>0</v>
      </c>
      <c r="Z270">
        <v>0.55000000000000004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1.1599999999999999</v>
      </c>
      <c r="AH270">
        <v>2</v>
      </c>
      <c r="AI270">
        <v>64970861</v>
      </c>
      <c r="AJ270">
        <v>266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ROW(Source!A153)</f>
        <v>153</v>
      </c>
      <c r="B271">
        <v>64970872</v>
      </c>
      <c r="C271">
        <v>64970853</v>
      </c>
      <c r="D271">
        <v>29149390</v>
      </c>
      <c r="E271">
        <v>1</v>
      </c>
      <c r="F271">
        <v>1</v>
      </c>
      <c r="G271">
        <v>1</v>
      </c>
      <c r="H271">
        <v>3</v>
      </c>
      <c r="I271" t="s">
        <v>292</v>
      </c>
      <c r="J271" t="s">
        <v>295</v>
      </c>
      <c r="K271" t="s">
        <v>293</v>
      </c>
      <c r="L271">
        <v>1339</v>
      </c>
      <c r="N271">
        <v>1007</v>
      </c>
      <c r="O271" t="s">
        <v>294</v>
      </c>
      <c r="P271" t="s">
        <v>294</v>
      </c>
      <c r="Q271">
        <v>1</v>
      </c>
      <c r="X271">
        <v>1.1499999999999999</v>
      </c>
      <c r="Y271">
        <v>87.8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1.1499999999999999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ROW(Source!A153)</f>
        <v>153</v>
      </c>
      <c r="B272">
        <v>64970873</v>
      </c>
      <c r="C272">
        <v>64970853</v>
      </c>
      <c r="D272">
        <v>29150040</v>
      </c>
      <c r="E272">
        <v>1</v>
      </c>
      <c r="F272">
        <v>1</v>
      </c>
      <c r="G272">
        <v>1</v>
      </c>
      <c r="H272">
        <v>3</v>
      </c>
      <c r="I272" t="s">
        <v>467</v>
      </c>
      <c r="J272" t="s">
        <v>468</v>
      </c>
      <c r="K272" t="s">
        <v>469</v>
      </c>
      <c r="L272">
        <v>1339</v>
      </c>
      <c r="N272">
        <v>1007</v>
      </c>
      <c r="O272" t="s">
        <v>294</v>
      </c>
      <c r="P272" t="s">
        <v>294</v>
      </c>
      <c r="Q272">
        <v>1</v>
      </c>
      <c r="X272">
        <v>0.2</v>
      </c>
      <c r="Y272">
        <v>2.44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0.2</v>
      </c>
      <c r="AH272">
        <v>2</v>
      </c>
      <c r="AI272">
        <v>64970862</v>
      </c>
      <c r="AJ272">
        <v>267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ROW(Source!A154)</f>
        <v>154</v>
      </c>
      <c r="B273">
        <v>64970868</v>
      </c>
      <c r="C273">
        <v>64970853</v>
      </c>
      <c r="D273">
        <v>18406804</v>
      </c>
      <c r="E273">
        <v>1</v>
      </c>
      <c r="F273">
        <v>1</v>
      </c>
      <c r="G273">
        <v>1</v>
      </c>
      <c r="H273">
        <v>1</v>
      </c>
      <c r="I273" t="s">
        <v>521</v>
      </c>
      <c r="J273" t="s">
        <v>3</v>
      </c>
      <c r="K273" t="s">
        <v>522</v>
      </c>
      <c r="L273">
        <v>1369</v>
      </c>
      <c r="N273">
        <v>1013</v>
      </c>
      <c r="O273" t="s">
        <v>386</v>
      </c>
      <c r="P273" t="s">
        <v>386</v>
      </c>
      <c r="Q273">
        <v>1</v>
      </c>
      <c r="X273">
        <v>8.0399999999999991</v>
      </c>
      <c r="Y273">
        <v>0</v>
      </c>
      <c r="Z273">
        <v>0</v>
      </c>
      <c r="AA273">
        <v>0</v>
      </c>
      <c r="AB273">
        <v>7.8</v>
      </c>
      <c r="AC273">
        <v>0</v>
      </c>
      <c r="AD273">
        <v>1</v>
      </c>
      <c r="AE273">
        <v>1</v>
      </c>
      <c r="AF273" t="s">
        <v>3</v>
      </c>
      <c r="AG273">
        <v>8.0399999999999991</v>
      </c>
      <c r="AH273">
        <v>2</v>
      </c>
      <c r="AI273">
        <v>64970858</v>
      </c>
      <c r="AJ273">
        <v>268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ROW(Source!A154)</f>
        <v>154</v>
      </c>
      <c r="B274">
        <v>64970869</v>
      </c>
      <c r="C274">
        <v>64970853</v>
      </c>
      <c r="D274">
        <v>121548</v>
      </c>
      <c r="E274">
        <v>1</v>
      </c>
      <c r="F274">
        <v>1</v>
      </c>
      <c r="G274">
        <v>1</v>
      </c>
      <c r="H274">
        <v>1</v>
      </c>
      <c r="I274" t="s">
        <v>32</v>
      </c>
      <c r="J274" t="s">
        <v>3</v>
      </c>
      <c r="K274" t="s">
        <v>387</v>
      </c>
      <c r="L274">
        <v>608254</v>
      </c>
      <c r="N274">
        <v>1013</v>
      </c>
      <c r="O274" t="s">
        <v>388</v>
      </c>
      <c r="P274" t="s">
        <v>388</v>
      </c>
      <c r="Q274">
        <v>1</v>
      </c>
      <c r="X274">
        <v>0.57999999999999996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2</v>
      </c>
      <c r="AF274" t="s">
        <v>3</v>
      </c>
      <c r="AG274">
        <v>0.57999999999999996</v>
      </c>
      <c r="AH274">
        <v>2</v>
      </c>
      <c r="AI274">
        <v>64970859</v>
      </c>
      <c r="AJ274">
        <v>269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ROW(Source!A154)</f>
        <v>154</v>
      </c>
      <c r="B275">
        <v>64970870</v>
      </c>
      <c r="C275">
        <v>64970853</v>
      </c>
      <c r="D275">
        <v>29172710</v>
      </c>
      <c r="E275">
        <v>1</v>
      </c>
      <c r="F275">
        <v>1</v>
      </c>
      <c r="G275">
        <v>1</v>
      </c>
      <c r="H275">
        <v>2</v>
      </c>
      <c r="I275" t="s">
        <v>557</v>
      </c>
      <c r="J275" t="s">
        <v>558</v>
      </c>
      <c r="K275" t="s">
        <v>559</v>
      </c>
      <c r="L275">
        <v>1368</v>
      </c>
      <c r="N275">
        <v>1011</v>
      </c>
      <c r="O275" t="s">
        <v>392</v>
      </c>
      <c r="P275" t="s">
        <v>392</v>
      </c>
      <c r="Q275">
        <v>1</v>
      </c>
      <c r="X275">
        <v>0.57999999999999996</v>
      </c>
      <c r="Y275">
        <v>0</v>
      </c>
      <c r="Z275">
        <v>46.56</v>
      </c>
      <c r="AA275">
        <v>10.06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0.57999999999999996</v>
      </c>
      <c r="AH275">
        <v>2</v>
      </c>
      <c r="AI275">
        <v>64970860</v>
      </c>
      <c r="AJ275">
        <v>270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ROW(Source!A154)</f>
        <v>154</v>
      </c>
      <c r="B276">
        <v>64970871</v>
      </c>
      <c r="C276">
        <v>64970853</v>
      </c>
      <c r="D276">
        <v>29174559</v>
      </c>
      <c r="E276">
        <v>1</v>
      </c>
      <c r="F276">
        <v>1</v>
      </c>
      <c r="G276">
        <v>1</v>
      </c>
      <c r="H276">
        <v>2</v>
      </c>
      <c r="I276" t="s">
        <v>560</v>
      </c>
      <c r="J276" t="s">
        <v>561</v>
      </c>
      <c r="K276" t="s">
        <v>562</v>
      </c>
      <c r="L276">
        <v>1368</v>
      </c>
      <c r="N276">
        <v>1011</v>
      </c>
      <c r="O276" t="s">
        <v>392</v>
      </c>
      <c r="P276" t="s">
        <v>392</v>
      </c>
      <c r="Q276">
        <v>1</v>
      </c>
      <c r="X276">
        <v>1.1599999999999999</v>
      </c>
      <c r="Y276">
        <v>0</v>
      </c>
      <c r="Z276">
        <v>0.55000000000000004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1.1599999999999999</v>
      </c>
      <c r="AH276">
        <v>2</v>
      </c>
      <c r="AI276">
        <v>64970861</v>
      </c>
      <c r="AJ276">
        <v>271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ROW(Source!A154)</f>
        <v>154</v>
      </c>
      <c r="B277">
        <v>64970872</v>
      </c>
      <c r="C277">
        <v>64970853</v>
      </c>
      <c r="D277">
        <v>29149390</v>
      </c>
      <c r="E277">
        <v>1</v>
      </c>
      <c r="F277">
        <v>1</v>
      </c>
      <c r="G277">
        <v>1</v>
      </c>
      <c r="H277">
        <v>3</v>
      </c>
      <c r="I277" t="s">
        <v>292</v>
      </c>
      <c r="J277" t="s">
        <v>295</v>
      </c>
      <c r="K277" t="s">
        <v>293</v>
      </c>
      <c r="L277">
        <v>1339</v>
      </c>
      <c r="N277">
        <v>1007</v>
      </c>
      <c r="O277" t="s">
        <v>294</v>
      </c>
      <c r="P277" t="s">
        <v>294</v>
      </c>
      <c r="Q277">
        <v>1</v>
      </c>
      <c r="X277">
        <v>1.1499999999999999</v>
      </c>
      <c r="Y277">
        <v>87.8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1.1499999999999999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ROW(Source!A154)</f>
        <v>154</v>
      </c>
      <c r="B278">
        <v>64970873</v>
      </c>
      <c r="C278">
        <v>64970853</v>
      </c>
      <c r="D278">
        <v>29150040</v>
      </c>
      <c r="E278">
        <v>1</v>
      </c>
      <c r="F278">
        <v>1</v>
      </c>
      <c r="G278">
        <v>1</v>
      </c>
      <c r="H278">
        <v>3</v>
      </c>
      <c r="I278" t="s">
        <v>467</v>
      </c>
      <c r="J278" t="s">
        <v>468</v>
      </c>
      <c r="K278" t="s">
        <v>469</v>
      </c>
      <c r="L278">
        <v>1339</v>
      </c>
      <c r="N278">
        <v>1007</v>
      </c>
      <c r="O278" t="s">
        <v>294</v>
      </c>
      <c r="P278" t="s">
        <v>294</v>
      </c>
      <c r="Q278">
        <v>1</v>
      </c>
      <c r="X278">
        <v>0.2</v>
      </c>
      <c r="Y278">
        <v>2.44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0.2</v>
      </c>
      <c r="AH278">
        <v>2</v>
      </c>
      <c r="AI278">
        <v>64970862</v>
      </c>
      <c r="AJ278">
        <v>272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ROW(Source!A159)</f>
        <v>159</v>
      </c>
      <c r="B279">
        <v>64970882</v>
      </c>
      <c r="C279">
        <v>64970876</v>
      </c>
      <c r="D279">
        <v>29362762</v>
      </c>
      <c r="E279">
        <v>1</v>
      </c>
      <c r="F279">
        <v>1</v>
      </c>
      <c r="G279">
        <v>1</v>
      </c>
      <c r="H279">
        <v>1</v>
      </c>
      <c r="I279" t="s">
        <v>427</v>
      </c>
      <c r="J279" t="s">
        <v>3</v>
      </c>
      <c r="K279" t="s">
        <v>428</v>
      </c>
      <c r="L279">
        <v>1369</v>
      </c>
      <c r="N279">
        <v>1013</v>
      </c>
      <c r="O279" t="s">
        <v>386</v>
      </c>
      <c r="P279" t="s">
        <v>386</v>
      </c>
      <c r="Q279">
        <v>1</v>
      </c>
      <c r="X279">
        <v>5.74</v>
      </c>
      <c r="Y279">
        <v>0</v>
      </c>
      <c r="Z279">
        <v>0</v>
      </c>
      <c r="AA279">
        <v>0</v>
      </c>
      <c r="AB279">
        <v>9.6199999999999992</v>
      </c>
      <c r="AC279">
        <v>0</v>
      </c>
      <c r="AD279">
        <v>1</v>
      </c>
      <c r="AE279">
        <v>1</v>
      </c>
      <c r="AF279" t="s">
        <v>3</v>
      </c>
      <c r="AG279">
        <v>5.74</v>
      </c>
      <c r="AH279">
        <v>2</v>
      </c>
      <c r="AI279">
        <v>64970877</v>
      </c>
      <c r="AJ279">
        <v>273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ROW(Source!A159)</f>
        <v>159</v>
      </c>
      <c r="B280">
        <v>64970883</v>
      </c>
      <c r="C280">
        <v>64970876</v>
      </c>
      <c r="D280">
        <v>121548</v>
      </c>
      <c r="E280">
        <v>1</v>
      </c>
      <c r="F280">
        <v>1</v>
      </c>
      <c r="G280">
        <v>1</v>
      </c>
      <c r="H280">
        <v>1</v>
      </c>
      <c r="I280" t="s">
        <v>32</v>
      </c>
      <c r="J280" t="s">
        <v>3</v>
      </c>
      <c r="K280" t="s">
        <v>387</v>
      </c>
      <c r="L280">
        <v>608254</v>
      </c>
      <c r="N280">
        <v>1013</v>
      </c>
      <c r="O280" t="s">
        <v>388</v>
      </c>
      <c r="P280" t="s">
        <v>388</v>
      </c>
      <c r="Q280">
        <v>1</v>
      </c>
      <c r="X280">
        <v>1.92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1.92</v>
      </c>
      <c r="AH280">
        <v>2</v>
      </c>
      <c r="AI280">
        <v>64970878</v>
      </c>
      <c r="AJ280">
        <v>274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ROW(Source!A159)</f>
        <v>159</v>
      </c>
      <c r="B281">
        <v>64970884</v>
      </c>
      <c r="C281">
        <v>64970876</v>
      </c>
      <c r="D281">
        <v>29172362</v>
      </c>
      <c r="E281">
        <v>1</v>
      </c>
      <c r="F281">
        <v>1</v>
      </c>
      <c r="G281">
        <v>1</v>
      </c>
      <c r="H281">
        <v>2</v>
      </c>
      <c r="I281" t="s">
        <v>438</v>
      </c>
      <c r="J281" t="s">
        <v>439</v>
      </c>
      <c r="K281" t="s">
        <v>440</v>
      </c>
      <c r="L281">
        <v>1368</v>
      </c>
      <c r="N281">
        <v>1011</v>
      </c>
      <c r="O281" t="s">
        <v>392</v>
      </c>
      <c r="P281" t="s">
        <v>392</v>
      </c>
      <c r="Q281">
        <v>1</v>
      </c>
      <c r="X281">
        <v>1.92</v>
      </c>
      <c r="Y281">
        <v>0</v>
      </c>
      <c r="Z281">
        <v>134.65</v>
      </c>
      <c r="AA281">
        <v>13.5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1.92</v>
      </c>
      <c r="AH281">
        <v>2</v>
      </c>
      <c r="AI281">
        <v>64970879</v>
      </c>
      <c r="AJ281">
        <v>275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ROW(Source!A159)</f>
        <v>159</v>
      </c>
      <c r="B282">
        <v>64970885</v>
      </c>
      <c r="C282">
        <v>64970876</v>
      </c>
      <c r="D282">
        <v>29174913</v>
      </c>
      <c r="E282">
        <v>1</v>
      </c>
      <c r="F282">
        <v>1</v>
      </c>
      <c r="G282">
        <v>1</v>
      </c>
      <c r="H282">
        <v>2</v>
      </c>
      <c r="I282" t="s">
        <v>447</v>
      </c>
      <c r="J282" t="s">
        <v>448</v>
      </c>
      <c r="K282" t="s">
        <v>449</v>
      </c>
      <c r="L282">
        <v>1368</v>
      </c>
      <c r="N282">
        <v>1011</v>
      </c>
      <c r="O282" t="s">
        <v>392</v>
      </c>
      <c r="P282" t="s">
        <v>392</v>
      </c>
      <c r="Q282">
        <v>1</v>
      </c>
      <c r="X282">
        <v>1.92</v>
      </c>
      <c r="Y282">
        <v>0</v>
      </c>
      <c r="Z282">
        <v>87.17</v>
      </c>
      <c r="AA282">
        <v>11.6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1.92</v>
      </c>
      <c r="AH282">
        <v>2</v>
      </c>
      <c r="AI282">
        <v>64970880</v>
      </c>
      <c r="AJ282">
        <v>276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ROW(Source!A159)</f>
        <v>159</v>
      </c>
      <c r="B283">
        <v>64970886</v>
      </c>
      <c r="C283">
        <v>64970876</v>
      </c>
      <c r="D283">
        <v>29171808</v>
      </c>
      <c r="E283">
        <v>1</v>
      </c>
      <c r="F283">
        <v>1</v>
      </c>
      <c r="G283">
        <v>1</v>
      </c>
      <c r="H283">
        <v>3</v>
      </c>
      <c r="I283" t="s">
        <v>423</v>
      </c>
      <c r="J283" t="s">
        <v>424</v>
      </c>
      <c r="K283" t="s">
        <v>425</v>
      </c>
      <c r="L283">
        <v>1374</v>
      </c>
      <c r="N283">
        <v>1013</v>
      </c>
      <c r="O283" t="s">
        <v>426</v>
      </c>
      <c r="P283" t="s">
        <v>426</v>
      </c>
      <c r="Q283">
        <v>1</v>
      </c>
      <c r="X283">
        <v>1.1000000000000001</v>
      </c>
      <c r="Y283">
        <v>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1.1000000000000001</v>
      </c>
      <c r="AH283">
        <v>2</v>
      </c>
      <c r="AI283">
        <v>64970881</v>
      </c>
      <c r="AJ283">
        <v>277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ROW(Source!A160)</f>
        <v>160</v>
      </c>
      <c r="B284">
        <v>64970882</v>
      </c>
      <c r="C284">
        <v>64970876</v>
      </c>
      <c r="D284">
        <v>29362762</v>
      </c>
      <c r="E284">
        <v>1</v>
      </c>
      <c r="F284">
        <v>1</v>
      </c>
      <c r="G284">
        <v>1</v>
      </c>
      <c r="H284">
        <v>1</v>
      </c>
      <c r="I284" t="s">
        <v>427</v>
      </c>
      <c r="J284" t="s">
        <v>3</v>
      </c>
      <c r="K284" t="s">
        <v>428</v>
      </c>
      <c r="L284">
        <v>1369</v>
      </c>
      <c r="N284">
        <v>1013</v>
      </c>
      <c r="O284" t="s">
        <v>386</v>
      </c>
      <c r="P284" t="s">
        <v>386</v>
      </c>
      <c r="Q284">
        <v>1</v>
      </c>
      <c r="X284">
        <v>5.74</v>
      </c>
      <c r="Y284">
        <v>0</v>
      </c>
      <c r="Z284">
        <v>0</v>
      </c>
      <c r="AA284">
        <v>0</v>
      </c>
      <c r="AB284">
        <v>9.6199999999999992</v>
      </c>
      <c r="AC284">
        <v>0</v>
      </c>
      <c r="AD284">
        <v>1</v>
      </c>
      <c r="AE284">
        <v>1</v>
      </c>
      <c r="AF284" t="s">
        <v>3</v>
      </c>
      <c r="AG284">
        <v>5.74</v>
      </c>
      <c r="AH284">
        <v>2</v>
      </c>
      <c r="AI284">
        <v>64970877</v>
      </c>
      <c r="AJ284">
        <v>278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ROW(Source!A160)</f>
        <v>160</v>
      </c>
      <c r="B285">
        <v>64970883</v>
      </c>
      <c r="C285">
        <v>64970876</v>
      </c>
      <c r="D285">
        <v>121548</v>
      </c>
      <c r="E285">
        <v>1</v>
      </c>
      <c r="F285">
        <v>1</v>
      </c>
      <c r="G285">
        <v>1</v>
      </c>
      <c r="H285">
        <v>1</v>
      </c>
      <c r="I285" t="s">
        <v>32</v>
      </c>
      <c r="J285" t="s">
        <v>3</v>
      </c>
      <c r="K285" t="s">
        <v>387</v>
      </c>
      <c r="L285">
        <v>608254</v>
      </c>
      <c r="N285">
        <v>1013</v>
      </c>
      <c r="O285" t="s">
        <v>388</v>
      </c>
      <c r="P285" t="s">
        <v>388</v>
      </c>
      <c r="Q285">
        <v>1</v>
      </c>
      <c r="X285">
        <v>1.92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2</v>
      </c>
      <c r="AF285" t="s">
        <v>3</v>
      </c>
      <c r="AG285">
        <v>1.92</v>
      </c>
      <c r="AH285">
        <v>2</v>
      </c>
      <c r="AI285">
        <v>64970878</v>
      </c>
      <c r="AJ285">
        <v>279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ROW(Source!A160)</f>
        <v>160</v>
      </c>
      <c r="B286">
        <v>64970884</v>
      </c>
      <c r="C286">
        <v>64970876</v>
      </c>
      <c r="D286">
        <v>29172362</v>
      </c>
      <c r="E286">
        <v>1</v>
      </c>
      <c r="F286">
        <v>1</v>
      </c>
      <c r="G286">
        <v>1</v>
      </c>
      <c r="H286">
        <v>2</v>
      </c>
      <c r="I286" t="s">
        <v>438</v>
      </c>
      <c r="J286" t="s">
        <v>439</v>
      </c>
      <c r="K286" t="s">
        <v>440</v>
      </c>
      <c r="L286">
        <v>1368</v>
      </c>
      <c r="N286">
        <v>1011</v>
      </c>
      <c r="O286" t="s">
        <v>392</v>
      </c>
      <c r="P286" t="s">
        <v>392</v>
      </c>
      <c r="Q286">
        <v>1</v>
      </c>
      <c r="X286">
        <v>1.92</v>
      </c>
      <c r="Y286">
        <v>0</v>
      </c>
      <c r="Z286">
        <v>134.65</v>
      </c>
      <c r="AA286">
        <v>13.5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1.92</v>
      </c>
      <c r="AH286">
        <v>2</v>
      </c>
      <c r="AI286">
        <v>64970879</v>
      </c>
      <c r="AJ286">
        <v>280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ROW(Source!A160)</f>
        <v>160</v>
      </c>
      <c r="B287">
        <v>64970885</v>
      </c>
      <c r="C287">
        <v>64970876</v>
      </c>
      <c r="D287">
        <v>29174913</v>
      </c>
      <c r="E287">
        <v>1</v>
      </c>
      <c r="F287">
        <v>1</v>
      </c>
      <c r="G287">
        <v>1</v>
      </c>
      <c r="H287">
        <v>2</v>
      </c>
      <c r="I287" t="s">
        <v>447</v>
      </c>
      <c r="J287" t="s">
        <v>448</v>
      </c>
      <c r="K287" t="s">
        <v>449</v>
      </c>
      <c r="L287">
        <v>1368</v>
      </c>
      <c r="N287">
        <v>1011</v>
      </c>
      <c r="O287" t="s">
        <v>392</v>
      </c>
      <c r="P287" t="s">
        <v>392</v>
      </c>
      <c r="Q287">
        <v>1</v>
      </c>
      <c r="X287">
        <v>1.92</v>
      </c>
      <c r="Y287">
        <v>0</v>
      </c>
      <c r="Z287">
        <v>87.17</v>
      </c>
      <c r="AA287">
        <v>11.6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1.92</v>
      </c>
      <c r="AH287">
        <v>2</v>
      </c>
      <c r="AI287">
        <v>64970880</v>
      </c>
      <c r="AJ287">
        <v>281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ROW(Source!A160)</f>
        <v>160</v>
      </c>
      <c r="B288">
        <v>64970886</v>
      </c>
      <c r="C288">
        <v>64970876</v>
      </c>
      <c r="D288">
        <v>29171808</v>
      </c>
      <c r="E288">
        <v>1</v>
      </c>
      <c r="F288">
        <v>1</v>
      </c>
      <c r="G288">
        <v>1</v>
      </c>
      <c r="H288">
        <v>3</v>
      </c>
      <c r="I288" t="s">
        <v>423</v>
      </c>
      <c r="J288" t="s">
        <v>424</v>
      </c>
      <c r="K288" t="s">
        <v>425</v>
      </c>
      <c r="L288">
        <v>1374</v>
      </c>
      <c r="N288">
        <v>1013</v>
      </c>
      <c r="O288" t="s">
        <v>426</v>
      </c>
      <c r="P288" t="s">
        <v>426</v>
      </c>
      <c r="Q288">
        <v>1</v>
      </c>
      <c r="X288">
        <v>1.1000000000000001</v>
      </c>
      <c r="Y288">
        <v>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1.1000000000000001</v>
      </c>
      <c r="AH288">
        <v>2</v>
      </c>
      <c r="AI288">
        <v>64970881</v>
      </c>
      <c r="AJ288">
        <v>282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ROW(Source!A161)</f>
        <v>161</v>
      </c>
      <c r="B289">
        <v>64970901</v>
      </c>
      <c r="C289">
        <v>64970887</v>
      </c>
      <c r="D289">
        <v>18407546</v>
      </c>
      <c r="E289">
        <v>1</v>
      </c>
      <c r="F289">
        <v>1</v>
      </c>
      <c r="G289">
        <v>1</v>
      </c>
      <c r="H289">
        <v>1</v>
      </c>
      <c r="I289" t="s">
        <v>563</v>
      </c>
      <c r="J289" t="s">
        <v>3</v>
      </c>
      <c r="K289" t="s">
        <v>564</v>
      </c>
      <c r="L289">
        <v>1369</v>
      </c>
      <c r="N289">
        <v>1013</v>
      </c>
      <c r="O289" t="s">
        <v>386</v>
      </c>
      <c r="P289" t="s">
        <v>386</v>
      </c>
      <c r="Q289">
        <v>1</v>
      </c>
      <c r="X289">
        <v>107.63</v>
      </c>
      <c r="Y289">
        <v>0</v>
      </c>
      <c r="Z289">
        <v>0</v>
      </c>
      <c r="AA289">
        <v>0</v>
      </c>
      <c r="AB289">
        <v>9.4</v>
      </c>
      <c r="AC289">
        <v>0</v>
      </c>
      <c r="AD289">
        <v>1</v>
      </c>
      <c r="AE289">
        <v>1</v>
      </c>
      <c r="AF289" t="s">
        <v>3</v>
      </c>
      <c r="AG289">
        <v>107.63</v>
      </c>
      <c r="AH289">
        <v>2</v>
      </c>
      <c r="AI289">
        <v>64970892</v>
      </c>
      <c r="AJ289">
        <v>283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ROW(Source!A161)</f>
        <v>161</v>
      </c>
      <c r="B290">
        <v>64970902</v>
      </c>
      <c r="C290">
        <v>64970887</v>
      </c>
      <c r="D290">
        <v>121548</v>
      </c>
      <c r="E290">
        <v>1</v>
      </c>
      <c r="F290">
        <v>1</v>
      </c>
      <c r="G290">
        <v>1</v>
      </c>
      <c r="H290">
        <v>1</v>
      </c>
      <c r="I290" t="s">
        <v>32</v>
      </c>
      <c r="J290" t="s">
        <v>3</v>
      </c>
      <c r="K290" t="s">
        <v>387</v>
      </c>
      <c r="L290">
        <v>608254</v>
      </c>
      <c r="N290">
        <v>1013</v>
      </c>
      <c r="O290" t="s">
        <v>388</v>
      </c>
      <c r="P290" t="s">
        <v>388</v>
      </c>
      <c r="Q290">
        <v>1</v>
      </c>
      <c r="X290">
        <v>53.17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2</v>
      </c>
      <c r="AF290" t="s">
        <v>3</v>
      </c>
      <c r="AG290">
        <v>53.17</v>
      </c>
      <c r="AH290">
        <v>2</v>
      </c>
      <c r="AI290">
        <v>64970893</v>
      </c>
      <c r="AJ290">
        <v>284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ROW(Source!A161)</f>
        <v>161</v>
      </c>
      <c r="B291">
        <v>64970903</v>
      </c>
      <c r="C291">
        <v>64970887</v>
      </c>
      <c r="D291">
        <v>29172407</v>
      </c>
      <c r="E291">
        <v>1</v>
      </c>
      <c r="F291">
        <v>1</v>
      </c>
      <c r="G291">
        <v>1</v>
      </c>
      <c r="H291">
        <v>2</v>
      </c>
      <c r="I291" t="s">
        <v>565</v>
      </c>
      <c r="J291" t="s">
        <v>566</v>
      </c>
      <c r="K291" t="s">
        <v>567</v>
      </c>
      <c r="L291">
        <v>1368</v>
      </c>
      <c r="N291">
        <v>1011</v>
      </c>
      <c r="O291" t="s">
        <v>392</v>
      </c>
      <c r="P291" t="s">
        <v>392</v>
      </c>
      <c r="Q291">
        <v>1</v>
      </c>
      <c r="X291">
        <v>53.17</v>
      </c>
      <c r="Y291">
        <v>0</v>
      </c>
      <c r="Z291">
        <v>96.9</v>
      </c>
      <c r="AA291">
        <v>13.5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53.17</v>
      </c>
      <c r="AH291">
        <v>2</v>
      </c>
      <c r="AI291">
        <v>64970894</v>
      </c>
      <c r="AJ291">
        <v>285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ROW(Source!A161)</f>
        <v>161</v>
      </c>
      <c r="B292">
        <v>64970904</v>
      </c>
      <c r="C292">
        <v>64970887</v>
      </c>
      <c r="D292">
        <v>29145155</v>
      </c>
      <c r="E292">
        <v>1</v>
      </c>
      <c r="F292">
        <v>1</v>
      </c>
      <c r="G292">
        <v>1</v>
      </c>
      <c r="H292">
        <v>3</v>
      </c>
      <c r="I292" t="s">
        <v>550</v>
      </c>
      <c r="J292" t="s">
        <v>551</v>
      </c>
      <c r="K292" t="s">
        <v>552</v>
      </c>
      <c r="L292">
        <v>1339</v>
      </c>
      <c r="N292">
        <v>1007</v>
      </c>
      <c r="O292" t="s">
        <v>294</v>
      </c>
      <c r="P292" t="s">
        <v>294</v>
      </c>
      <c r="Q292">
        <v>1</v>
      </c>
      <c r="X292">
        <v>0.26</v>
      </c>
      <c r="Y292">
        <v>485.9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0.26</v>
      </c>
      <c r="AH292">
        <v>2</v>
      </c>
      <c r="AI292">
        <v>64970895</v>
      </c>
      <c r="AJ292">
        <v>286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ROW(Source!A161)</f>
        <v>161</v>
      </c>
      <c r="B293">
        <v>64970905</v>
      </c>
      <c r="C293">
        <v>64970887</v>
      </c>
      <c r="D293">
        <v>29147722</v>
      </c>
      <c r="E293">
        <v>1</v>
      </c>
      <c r="F293">
        <v>1</v>
      </c>
      <c r="G293">
        <v>1</v>
      </c>
      <c r="H293">
        <v>3</v>
      </c>
      <c r="I293" t="s">
        <v>581</v>
      </c>
      <c r="J293" t="s">
        <v>582</v>
      </c>
      <c r="K293" t="s">
        <v>583</v>
      </c>
      <c r="L293">
        <v>1354</v>
      </c>
      <c r="N293">
        <v>1010</v>
      </c>
      <c r="O293" t="s">
        <v>50</v>
      </c>
      <c r="P293" t="s">
        <v>50</v>
      </c>
      <c r="Q293">
        <v>1</v>
      </c>
      <c r="X293">
        <v>100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100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ROW(Source!A162)</f>
        <v>162</v>
      </c>
      <c r="B294">
        <v>64970901</v>
      </c>
      <c r="C294">
        <v>64970887</v>
      </c>
      <c r="D294">
        <v>18407546</v>
      </c>
      <c r="E294">
        <v>1</v>
      </c>
      <c r="F294">
        <v>1</v>
      </c>
      <c r="G294">
        <v>1</v>
      </c>
      <c r="H294">
        <v>1</v>
      </c>
      <c r="I294" t="s">
        <v>563</v>
      </c>
      <c r="J294" t="s">
        <v>3</v>
      </c>
      <c r="K294" t="s">
        <v>564</v>
      </c>
      <c r="L294">
        <v>1369</v>
      </c>
      <c r="N294">
        <v>1013</v>
      </c>
      <c r="O294" t="s">
        <v>386</v>
      </c>
      <c r="P294" t="s">
        <v>386</v>
      </c>
      <c r="Q294">
        <v>1</v>
      </c>
      <c r="X294">
        <v>107.63</v>
      </c>
      <c r="Y294">
        <v>0</v>
      </c>
      <c r="Z294">
        <v>0</v>
      </c>
      <c r="AA294">
        <v>0</v>
      </c>
      <c r="AB294">
        <v>9.4</v>
      </c>
      <c r="AC294">
        <v>0</v>
      </c>
      <c r="AD294">
        <v>1</v>
      </c>
      <c r="AE294">
        <v>1</v>
      </c>
      <c r="AF294" t="s">
        <v>3</v>
      </c>
      <c r="AG294">
        <v>107.63</v>
      </c>
      <c r="AH294">
        <v>2</v>
      </c>
      <c r="AI294">
        <v>64970892</v>
      </c>
      <c r="AJ294">
        <v>287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ROW(Source!A162)</f>
        <v>162</v>
      </c>
      <c r="B295">
        <v>64970902</v>
      </c>
      <c r="C295">
        <v>64970887</v>
      </c>
      <c r="D295">
        <v>121548</v>
      </c>
      <c r="E295">
        <v>1</v>
      </c>
      <c r="F295">
        <v>1</v>
      </c>
      <c r="G295">
        <v>1</v>
      </c>
      <c r="H295">
        <v>1</v>
      </c>
      <c r="I295" t="s">
        <v>32</v>
      </c>
      <c r="J295" t="s">
        <v>3</v>
      </c>
      <c r="K295" t="s">
        <v>387</v>
      </c>
      <c r="L295">
        <v>608254</v>
      </c>
      <c r="N295">
        <v>1013</v>
      </c>
      <c r="O295" t="s">
        <v>388</v>
      </c>
      <c r="P295" t="s">
        <v>388</v>
      </c>
      <c r="Q295">
        <v>1</v>
      </c>
      <c r="X295">
        <v>53.17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2</v>
      </c>
      <c r="AF295" t="s">
        <v>3</v>
      </c>
      <c r="AG295">
        <v>53.17</v>
      </c>
      <c r="AH295">
        <v>2</v>
      </c>
      <c r="AI295">
        <v>64970893</v>
      </c>
      <c r="AJ295">
        <v>288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ROW(Source!A162)</f>
        <v>162</v>
      </c>
      <c r="B296">
        <v>64970903</v>
      </c>
      <c r="C296">
        <v>64970887</v>
      </c>
      <c r="D296">
        <v>29172407</v>
      </c>
      <c r="E296">
        <v>1</v>
      </c>
      <c r="F296">
        <v>1</v>
      </c>
      <c r="G296">
        <v>1</v>
      </c>
      <c r="H296">
        <v>2</v>
      </c>
      <c r="I296" t="s">
        <v>565</v>
      </c>
      <c r="J296" t="s">
        <v>566</v>
      </c>
      <c r="K296" t="s">
        <v>567</v>
      </c>
      <c r="L296">
        <v>1368</v>
      </c>
      <c r="N296">
        <v>1011</v>
      </c>
      <c r="O296" t="s">
        <v>392</v>
      </c>
      <c r="P296" t="s">
        <v>392</v>
      </c>
      <c r="Q296">
        <v>1</v>
      </c>
      <c r="X296">
        <v>53.17</v>
      </c>
      <c r="Y296">
        <v>0</v>
      </c>
      <c r="Z296">
        <v>96.9</v>
      </c>
      <c r="AA296">
        <v>13.5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53.17</v>
      </c>
      <c r="AH296">
        <v>2</v>
      </c>
      <c r="AI296">
        <v>64970894</v>
      </c>
      <c r="AJ296">
        <v>289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ROW(Source!A162)</f>
        <v>162</v>
      </c>
      <c r="B297">
        <v>64970904</v>
      </c>
      <c r="C297">
        <v>64970887</v>
      </c>
      <c r="D297">
        <v>29145155</v>
      </c>
      <c r="E297">
        <v>1</v>
      </c>
      <c r="F297">
        <v>1</v>
      </c>
      <c r="G297">
        <v>1</v>
      </c>
      <c r="H297">
        <v>3</v>
      </c>
      <c r="I297" t="s">
        <v>550</v>
      </c>
      <c r="J297" t="s">
        <v>551</v>
      </c>
      <c r="K297" t="s">
        <v>552</v>
      </c>
      <c r="L297">
        <v>1339</v>
      </c>
      <c r="N297">
        <v>1007</v>
      </c>
      <c r="O297" t="s">
        <v>294</v>
      </c>
      <c r="P297" t="s">
        <v>294</v>
      </c>
      <c r="Q297">
        <v>1</v>
      </c>
      <c r="X297">
        <v>0.26</v>
      </c>
      <c r="Y297">
        <v>485.9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0.26</v>
      </c>
      <c r="AH297">
        <v>2</v>
      </c>
      <c r="AI297">
        <v>64970895</v>
      </c>
      <c r="AJ297">
        <v>290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ROW(Source!A162)</f>
        <v>162</v>
      </c>
      <c r="B298">
        <v>64970905</v>
      </c>
      <c r="C298">
        <v>64970887</v>
      </c>
      <c r="D298">
        <v>29147722</v>
      </c>
      <c r="E298">
        <v>1</v>
      </c>
      <c r="F298">
        <v>1</v>
      </c>
      <c r="G298">
        <v>1</v>
      </c>
      <c r="H298">
        <v>3</v>
      </c>
      <c r="I298" t="s">
        <v>581</v>
      </c>
      <c r="J298" t="s">
        <v>582</v>
      </c>
      <c r="K298" t="s">
        <v>583</v>
      </c>
      <c r="L298">
        <v>1354</v>
      </c>
      <c r="N298">
        <v>1010</v>
      </c>
      <c r="O298" t="s">
        <v>50</v>
      </c>
      <c r="P298" t="s">
        <v>50</v>
      </c>
      <c r="Q298">
        <v>1</v>
      </c>
      <c r="X298">
        <v>100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</v>
      </c>
      <c r="AG298">
        <v>100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02-01-03</v>
      </c>
      <c r="G12" t="str">
        <f>Source!G12</f>
        <v>02-01-03 Ввод на ПС Красногорская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02-01-03</vt:lpstr>
      <vt:lpstr>Source</vt:lpstr>
      <vt:lpstr>SourceObSm</vt:lpstr>
      <vt:lpstr>SmtRes</vt:lpstr>
      <vt:lpstr>EtalonRes</vt:lpstr>
      <vt:lpstr>SrcPoprs</vt:lpstr>
      <vt:lpstr>SrcKA</vt:lpstr>
      <vt:lpstr>'02-01-03'!Заголовки_для_печати</vt:lpstr>
      <vt:lpstr>'02-01-03'!Область_печати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2026-02-25T12:58:51Z</dcterms:created>
  <dcterms:modified xsi:type="dcterms:W3CDTF">2026-02-25T12:59:45Z</dcterms:modified>
</cp:coreProperties>
</file>